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9899\Downloads\"/>
    </mc:Choice>
  </mc:AlternateContent>
  <xr:revisionPtr revIDLastSave="0" documentId="13_ncr:1_{2786ACF7-DDE1-4C7F-A913-71147403D34C}" xr6:coauthVersionLast="47" xr6:coauthVersionMax="47" xr10:uidLastSave="{00000000-0000-0000-0000-000000000000}"/>
  <bookViews>
    <workbookView xWindow="-120" yWindow="-120" windowWidth="20640" windowHeight="11040" activeTab="1" xr2:uid="{00000000-000D-0000-FFFF-FFFF00000000}"/>
  </bookViews>
  <sheets>
    <sheet name="Totales Fonasa - No Fonasa" sheetId="1" r:id="rId1"/>
    <sheet name=" Fonasa-No Fonasa por Dp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4" i="1" l="1"/>
  <c r="E114" i="1"/>
  <c r="D114" i="1"/>
  <c r="F112" i="1"/>
  <c r="E112" i="1"/>
  <c r="D112" i="1"/>
  <c r="E111" i="1"/>
  <c r="F111" i="1" s="1"/>
  <c r="D111" i="1"/>
  <c r="E110" i="1"/>
  <c r="D110" i="1"/>
  <c r="F110" i="1" s="1"/>
  <c r="E109" i="1"/>
  <c r="D109" i="1"/>
  <c r="F109" i="1" s="1"/>
  <c r="E108" i="1"/>
  <c r="D108" i="1"/>
  <c r="F108" i="1" s="1"/>
  <c r="F107" i="1"/>
  <c r="E107" i="1"/>
  <c r="D107" i="1"/>
  <c r="E106" i="1"/>
  <c r="D106" i="1"/>
  <c r="F106" i="1" s="1"/>
  <c r="E105" i="1"/>
  <c r="D105" i="1"/>
  <c r="F105" i="1" s="1"/>
  <c r="E104" i="1"/>
  <c r="E113" i="1" s="1"/>
  <c r="D104" i="1"/>
  <c r="D113" i="1" s="1"/>
  <c r="E102" i="1"/>
  <c r="D102" i="1"/>
  <c r="F102" i="1" s="1"/>
  <c r="E101" i="1"/>
  <c r="D101" i="1"/>
  <c r="F101" i="1" s="1"/>
  <c r="F100" i="1"/>
  <c r="E100" i="1"/>
  <c r="D100" i="1"/>
  <c r="E99" i="1"/>
  <c r="D99" i="1"/>
  <c r="F99" i="1" s="1"/>
  <c r="E98" i="1"/>
  <c r="D98" i="1"/>
  <c r="F98" i="1" s="1"/>
  <c r="E97" i="1"/>
  <c r="D97" i="1"/>
  <c r="F97" i="1" s="1"/>
  <c r="E96" i="1"/>
  <c r="D96" i="1"/>
  <c r="F96" i="1" s="1"/>
  <c r="E95" i="1"/>
  <c r="D95" i="1"/>
  <c r="F95" i="1" s="1"/>
  <c r="E94" i="1"/>
  <c r="E103" i="1" s="1"/>
  <c r="E115" i="1" s="1"/>
  <c r="D94" i="1"/>
  <c r="D103" i="1" s="1"/>
  <c r="D115" i="1" s="1"/>
  <c r="F94" i="1" l="1"/>
  <c r="F103" i="1" s="1"/>
  <c r="F115" i="1" s="1"/>
  <c r="F104" i="1"/>
  <c r="F113" i="1" s="1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<sst xmlns="http://schemas.openxmlformats.org/spreadsheetml/2006/main" count="234" uniqueCount="46">
  <si>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</si>
  <si>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</si>
  <si>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</si>
  <si>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</si>
  <si>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</si>
  <si>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</si>
  <si>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</si>
  <si>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</si>
  <si>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</si>
  <si>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</si>
  <si>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</si>
  <si>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</si>
  <si>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</si>
  <si>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</si>
  <si>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</si>
  <si>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</si>
  <si>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</si>
  <si>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</si>
  <si>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</si>
  <si>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</si>
  <si>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</si>
  <si>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</si>
  <si>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</si>
  <si>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</si>
  <si>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</si>
  <si>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</si>
  <si>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</si>
  <si>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</si>
  <si>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</si>
  <si>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</si>
  <si>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</si>
  <si>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</si>
  <si>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</si>
  <si>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</si>
  <si>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</si>
  <si>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</si>
  <si>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</si>
  <si>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</si>
  <si>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</si>
  <si>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</si>
  <si>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</si>
  <si>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</si>
  <si>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</si>
  <si>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 xml:space="preserve">Afiliados FONASA-NO FONASA por edad y sexo por Departamento de ASSE - </t>
  </si>
  <si>
    <t>Totales Fonasa - No Fonasa</t>
  </si>
  <si>
    <t>Fuente: SINADI, AES - MSP.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</si>
</sst>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\ #,##0\ ;\-#,##0\ ;\-#\ ;\ @\ "/>
    <numFmt numFmtId="166" formatCode="#,##0_ ;\-#,##0\ "/>
  </numFmts>
  <fonts count="16" x14ac:knownFonts="1">
    <font>
      <sz val="10"/>
      <name val="Arial"/>
    </font>
    <font>
      <b/>
      <sz val="11"/>
      <color rgb="FF000000"/>
      <name val="Calibri"/>
      <family val="2"/>
    </font>
    <font>
      <sz val="11"/>
      <color rgb="FF000000"/>
      <name val="Microsoft Sans Serif"/>
      <family val="2"/>
    </font>
    <font>
      <b/>
      <sz val="11"/>
      <color rgb="FF000000"/>
      <name val="Microsoft Sans Serif"/>
      <family val="2"/>
    </font>
    <font>
      <sz val="10"/>
      <color rgb="FF000000"/>
      <name val="Arial"/>
      <family val="2"/>
    </font>
    <font>
      <b/>
      <sz val="12"/>
      <color rgb="FF000000"/>
      <name val="Microsoft Sans Serif"/>
      <family val="2"/>
    </font>
    <font>
      <b/>
      <sz val="11"/>
      <color theme="0"/>
      <name val="Microsoft Sans Serif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8"/>
      <color rgb="FF000000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12"/>
      <color theme="0"/>
      <name val="Microsoft Sans Serif"/>
      <family val="2"/>
    </font>
    <font>
      <sz val="10"/>
      <color indexed="23"/>
      <name val="Tahoma"/>
      <family val="2"/>
    </font>
    <font>
      <b/>
      <sz val="10.5"/>
      <color rgb="FF000000"/>
      <name val="Tahoma"/>
      <family val="2"/>
    </font>
    <font>
      <b/>
      <sz val="12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8" tint="-0.249977111117893"/>
        <bgColor indexed="36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-0.249977111117893"/>
        <bgColor indexed="24"/>
      </patternFill>
    </fill>
    <fill>
      <patternFill patternType="solid">
        <fgColor theme="8" tint="0.39997558519241921"/>
        <bgColor indexed="27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4" fillId="0" borderId="0" xfId="0" applyNumberFormat="1" applyFont="1"/>
    <xf numFmtId="164" fontId="3" fillId="4" borderId="1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164" fontId="3" fillId="5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5" fillId="6" borderId="0" xfId="0" applyFont="1" applyFill="1" applyAlignment="1">
      <alignment vertical="center"/>
    </xf>
    <xf numFmtId="0" fontId="1" fillId="6" borderId="0" xfId="0" applyFont="1" applyFill="1"/>
    <xf numFmtId="0" fontId="1" fillId="0" borderId="0" xfId="0" applyFont="1"/>
    <xf numFmtId="0" fontId="4" fillId="0" borderId="0" xfId="0" applyFont="1"/>
    <xf numFmtId="166" fontId="2" fillId="2" borderId="6" xfId="0" applyNumberFormat="1" applyFont="1" applyFill="1" applyBorder="1" applyAlignment="1">
      <alignment horizontal="right" vertical="center"/>
    </xf>
    <xf numFmtId="166" fontId="2" fillId="0" borderId="11" xfId="0" applyNumberFormat="1" applyFont="1" applyBorder="1" applyAlignment="1">
      <alignment horizontal="right" vertical="center"/>
    </xf>
    <xf numFmtId="166" fontId="2" fillId="0" borderId="12" xfId="0" applyNumberFormat="1" applyFont="1" applyBorder="1" applyAlignment="1">
      <alignment horizontal="right" vertical="center"/>
    </xf>
    <xf numFmtId="3" fontId="7" fillId="0" borderId="0" xfId="0" applyNumberFormat="1" applyFont="1" applyAlignment="1">
      <alignment horizontal="center"/>
    </xf>
    <xf numFmtId="3" fontId="7" fillId="0" borderId="0" xfId="0" applyNumberFormat="1" applyFont="1"/>
    <xf numFmtId="3" fontId="2" fillId="3" borderId="24" xfId="0" applyNumberFormat="1" applyFont="1" applyFill="1" applyBorder="1" applyAlignment="1">
      <alignment horizontal="center" vertical="center"/>
    </xf>
    <xf numFmtId="3" fontId="2" fillId="2" borderId="25" xfId="0" applyNumberFormat="1" applyFont="1" applyFill="1" applyBorder="1" applyAlignment="1">
      <alignment vertical="center"/>
    </xf>
    <xf numFmtId="3" fontId="2" fillId="2" borderId="26" xfId="0" applyNumberFormat="1" applyFont="1" applyFill="1" applyBorder="1" applyAlignment="1">
      <alignment vertical="center"/>
    </xf>
    <xf numFmtId="3" fontId="2" fillId="2" borderId="27" xfId="0" applyNumberFormat="1" applyFont="1" applyFill="1" applyBorder="1" applyAlignment="1">
      <alignment vertical="center"/>
    </xf>
    <xf numFmtId="3" fontId="2" fillId="2" borderId="28" xfId="0" applyNumberFormat="1" applyFont="1" applyFill="1" applyBorder="1" applyAlignment="1">
      <alignment vertical="center"/>
    </xf>
    <xf numFmtId="3" fontId="2" fillId="2" borderId="29" xfId="0" applyNumberFormat="1" applyFont="1" applyFill="1" applyBorder="1" applyAlignment="1">
      <alignment vertical="center"/>
    </xf>
    <xf numFmtId="3" fontId="2" fillId="2" borderId="30" xfId="0" applyNumberFormat="1" applyFont="1" applyFill="1" applyBorder="1" applyAlignment="1">
      <alignment vertical="center"/>
    </xf>
    <xf numFmtId="3" fontId="3" fillId="4" borderId="24" xfId="0" applyNumberFormat="1" applyFont="1" applyFill="1" applyBorder="1" applyAlignment="1">
      <alignment horizontal="center" vertical="center"/>
    </xf>
    <xf numFmtId="3" fontId="3" fillId="4" borderId="31" xfId="0" applyNumberFormat="1" applyFont="1" applyFill="1" applyBorder="1" applyAlignment="1">
      <alignment vertical="center"/>
    </xf>
    <xf numFmtId="3" fontId="3" fillId="4" borderId="32" xfId="0" applyNumberFormat="1" applyFont="1" applyFill="1" applyBorder="1" applyAlignment="1">
      <alignment vertical="center"/>
    </xf>
    <xf numFmtId="3" fontId="3" fillId="4" borderId="33" xfId="0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wrapText="1"/>
    </xf>
    <xf numFmtId="3" fontId="2" fillId="2" borderId="34" xfId="0" applyNumberFormat="1" applyFont="1" applyFill="1" applyBorder="1" applyAlignment="1">
      <alignment vertical="center"/>
    </xf>
    <xf numFmtId="3" fontId="2" fillId="2" borderId="35" xfId="0" applyNumberFormat="1" applyFont="1" applyFill="1" applyBorder="1" applyAlignment="1">
      <alignment vertical="center"/>
    </xf>
    <xf numFmtId="3" fontId="3" fillId="9" borderId="31" xfId="0" applyNumberFormat="1" applyFont="1" applyFill="1" applyBorder="1" applyAlignment="1">
      <alignment vertical="center"/>
    </xf>
    <xf numFmtId="3" fontId="3" fillId="9" borderId="32" xfId="0" applyNumberFormat="1" applyFont="1" applyFill="1" applyBorder="1" applyAlignment="1">
      <alignment vertical="center"/>
    </xf>
    <xf numFmtId="3" fontId="9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3" fontId="10" fillId="0" borderId="0" xfId="0" applyNumberFormat="1" applyFont="1"/>
    <xf numFmtId="3" fontId="1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3" fontId="15" fillId="0" borderId="0" xfId="0" applyNumberFormat="1" applyFont="1" applyAlignment="1">
      <alignment horizontal="center"/>
    </xf>
    <xf numFmtId="3" fontId="2" fillId="10" borderId="43" xfId="0" applyNumberFormat="1" applyFont="1" applyFill="1" applyBorder="1" applyAlignment="1">
      <alignment horizontal="center" vertical="center"/>
    </xf>
    <xf numFmtId="3" fontId="2" fillId="10" borderId="44" xfId="0" applyNumberFormat="1" applyFont="1" applyFill="1" applyBorder="1" applyAlignment="1">
      <alignment horizontal="center" vertical="center"/>
    </xf>
    <xf numFmtId="3" fontId="2" fillId="7" borderId="47" xfId="0" applyNumberFormat="1" applyFont="1" applyFill="1" applyBorder="1" applyAlignment="1">
      <alignment horizontal="center" vertical="center" textRotation="90"/>
    </xf>
    <xf numFmtId="3" fontId="2" fillId="7" borderId="48" xfId="0" applyNumberFormat="1" applyFont="1" applyFill="1" applyBorder="1" applyAlignment="1">
      <alignment horizontal="center" vertical="center" textRotation="90"/>
    </xf>
    <xf numFmtId="3" fontId="2" fillId="7" borderId="49" xfId="0" applyNumberFormat="1" applyFont="1" applyFill="1" applyBorder="1" applyAlignment="1">
      <alignment horizontal="center" vertical="center" textRotation="90"/>
    </xf>
    <xf numFmtId="3" fontId="2" fillId="7" borderId="50" xfId="0" applyNumberFormat="1" applyFont="1" applyFill="1" applyBorder="1" applyAlignment="1">
      <alignment horizontal="center" vertical="center" textRotation="90"/>
    </xf>
    <xf numFmtId="3" fontId="3" fillId="2" borderId="45" xfId="0" applyNumberFormat="1" applyFont="1" applyFill="1" applyBorder="1" applyAlignment="1">
      <alignment horizontal="center" vertical="center"/>
    </xf>
    <xf numFmtId="3" fontId="3" fillId="2" borderId="46" xfId="0" applyNumberFormat="1" applyFont="1" applyFill="1" applyBorder="1" applyAlignment="1">
      <alignment horizontal="center" vertical="center"/>
    </xf>
    <xf numFmtId="3" fontId="2" fillId="10" borderId="31" xfId="0" applyNumberFormat="1" applyFont="1" applyFill="1" applyBorder="1" applyAlignment="1">
      <alignment horizontal="center" vertical="center"/>
    </xf>
    <xf numFmtId="3" fontId="3" fillId="5" borderId="45" xfId="0" applyNumberFormat="1" applyFont="1" applyFill="1" applyBorder="1" applyAlignment="1">
      <alignment horizontal="center" vertical="center"/>
    </xf>
    <xf numFmtId="3" fontId="3" fillId="5" borderId="46" xfId="0" applyNumberFormat="1" applyFont="1" applyFill="1" applyBorder="1" applyAlignment="1">
      <alignment horizontal="center" vertical="center"/>
    </xf>
    <xf numFmtId="3" fontId="2" fillId="10" borderId="40" xfId="0" applyNumberFormat="1" applyFont="1" applyFill="1" applyBorder="1" applyAlignment="1">
      <alignment horizontal="center" vertical="center" wrapText="1"/>
    </xf>
    <xf numFmtId="3" fontId="2" fillId="10" borderId="23" xfId="0" applyNumberFormat="1" applyFont="1" applyFill="1" applyBorder="1" applyAlignment="1">
      <alignment horizontal="center" vertical="center" wrapText="1"/>
    </xf>
    <xf numFmtId="3" fontId="2" fillId="10" borderId="41" xfId="0" applyNumberFormat="1" applyFont="1" applyFill="1" applyBorder="1" applyAlignment="1">
      <alignment horizontal="center" vertical="center" wrapText="1"/>
    </xf>
    <xf numFmtId="3" fontId="2" fillId="10" borderId="42" xfId="0" applyNumberFormat="1" applyFont="1" applyFill="1" applyBorder="1" applyAlignment="1">
      <alignment horizontal="center" vertical="center" wrapText="1"/>
    </xf>
    <xf numFmtId="3" fontId="2" fillId="10" borderId="31" xfId="0" applyNumberFormat="1" applyFont="1" applyFill="1" applyBorder="1" applyAlignment="1">
      <alignment horizontal="center" vertical="center" wrapText="1"/>
    </xf>
    <xf numFmtId="0" fontId="12" fillId="8" borderId="36" xfId="0" applyFont="1" applyFill="1" applyBorder="1" applyAlignment="1">
      <alignment horizontal="center" vertical="center" wrapText="1"/>
    </xf>
    <xf numFmtId="0" fontId="12" fillId="8" borderId="37" xfId="0" applyFont="1" applyFill="1" applyBorder="1" applyAlignment="1">
      <alignment horizontal="center" vertical="center" wrapText="1"/>
    </xf>
    <xf numFmtId="0" fontId="12" fillId="8" borderId="31" xfId="0" applyFont="1" applyFill="1" applyBorder="1" applyAlignment="1">
      <alignment horizontal="center" vertical="center" wrapText="1"/>
    </xf>
    <xf numFmtId="0" fontId="12" fillId="8" borderId="39" xfId="0" applyFont="1" applyFill="1" applyBorder="1" applyAlignment="1">
      <alignment horizontal="center" vertical="center" wrapText="1"/>
    </xf>
    <xf numFmtId="3" fontId="1" fillId="2" borderId="38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textRotation="90"/>
    </xf>
    <xf numFmtId="0" fontId="2" fillId="7" borderId="16" xfId="0" applyFont="1" applyFill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 textRotation="90"/>
    </xf>
    <xf numFmtId="0" fontId="2" fillId="7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"/>
  <sheetViews>
    <sheetView showGridLines="0" topLeftCell="A60" workbookViewId="0">
      <selection activeCell="D86" sqref="D86"/>
    </sheetView>
  </sheetViews>
  <sheetFormatPr baseColWidth="10" defaultRowHeight="12.75" x14ac:dyDescent="0.2"/>
  <cols>
    <col min="1" max="1" width="11.42578125" customWidth="1"/>
    <col min="2" max="2" width="7" customWidth="1"/>
    <col min="3" max="3" width="7.85546875" customWidth="1"/>
    <col min="4" max="4" width="11.140625" customWidth="1"/>
    <col min="5" max="5" width="14" customWidth="1"/>
    <col min="6" max="6" width="14.28515625" customWidth="1"/>
    <col min="7" max="7" width="14.140625" customWidth="1"/>
  </cols>
  <sheetData>
    <row r="1" spans="1:7" ht="12.75" customHeight="1" x14ac:dyDescent="0.25">
      <c r="F1" s="1"/>
      <c r="G1" s="1"/>
    </row>
    <row r="2" spans="1:7" ht="15.75" customHeight="1" x14ac:dyDescent="0.25">
      <c r="A2" s="1"/>
      <c r="B2" s="19"/>
      <c r="C2" s="17" t="s">
        <v>44</v>
      </c>
      <c r="D2" s="18"/>
      <c r="E2" s="18"/>
      <c r="F2" s="19"/>
      <c r="G2" s="1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18.75" customHeight="1" x14ac:dyDescent="0.2">
      <c r="B4" s="72" t="s">
        <v>0</v>
      </c>
      <c r="C4" s="73"/>
      <c r="D4" s="73"/>
      <c r="E4" s="73"/>
      <c r="F4" s="74"/>
    </row>
    <row r="5" spans="1:7" ht="13.5" customHeight="1" x14ac:dyDescent="0.2">
      <c r="B5" s="81" t="s">
        <v>1</v>
      </c>
      <c r="C5" s="83" t="s">
        <v>2</v>
      </c>
      <c r="D5" s="85" t="s">
        <v>3</v>
      </c>
      <c r="E5" s="85" t="s">
        <v>4</v>
      </c>
      <c r="F5" s="85" t="s">
        <v>5</v>
      </c>
    </row>
    <row r="6" spans="1:7" x14ac:dyDescent="0.2">
      <c r="B6" s="82"/>
      <c r="C6" s="84"/>
      <c r="D6" s="86"/>
      <c r="E6" s="86"/>
      <c r="F6" s="86"/>
    </row>
    <row r="7" spans="1:7" ht="15" customHeight="1" x14ac:dyDescent="0.2">
      <c r="B7" s="87" t="s">
        <v>6</v>
      </c>
      <c r="C7" s="2" t="s">
        <v>7</v>
      </c>
      <c r="D7" s="3">
        <v>847</v>
      </c>
      <c r="E7" s="4">
        <v>1099</v>
      </c>
      <c r="F7" s="4">
        <v>1946</v>
      </c>
      <c r="G7" s="10"/>
    </row>
    <row r="8" spans="1:7" ht="15" customHeight="1" x14ac:dyDescent="0.2">
      <c r="B8" s="88"/>
      <c r="C8" s="2" t="s">
        <v>8</v>
      </c>
      <c r="D8" s="5">
        <v>3701</v>
      </c>
      <c r="E8" s="6">
        <v>3899</v>
      </c>
      <c r="F8" s="6">
        <v>7600</v>
      </c>
      <c r="G8" s="10"/>
    </row>
    <row r="9" spans="1:7" ht="15" customHeight="1" x14ac:dyDescent="0.2">
      <c r="B9" s="88"/>
      <c r="C9" s="2" t="s">
        <v>9</v>
      </c>
      <c r="D9" s="5">
        <v>12206</v>
      </c>
      <c r="E9" s="6">
        <v>12918</v>
      </c>
      <c r="F9" s="6">
        <v>25124</v>
      </c>
      <c r="G9" s="10"/>
    </row>
    <row r="10" spans="1:7" ht="15" customHeight="1" x14ac:dyDescent="0.2">
      <c r="B10" s="88"/>
      <c r="C10" s="2" t="s">
        <v>10</v>
      </c>
      <c r="D10" s="5">
        <v>5052</v>
      </c>
      <c r="E10" s="6">
        <v>10005</v>
      </c>
      <c r="F10" s="6">
        <v>15057</v>
      </c>
      <c r="G10" s="10"/>
    </row>
    <row r="11" spans="1:7" ht="15" customHeight="1" x14ac:dyDescent="0.2">
      <c r="B11" s="88"/>
      <c r="C11" s="2" t="s">
        <v>11</v>
      </c>
      <c r="D11" s="5">
        <v>19588</v>
      </c>
      <c r="E11" s="6">
        <v>71240</v>
      </c>
      <c r="F11" s="6">
        <v>90828</v>
      </c>
      <c r="G11" s="10"/>
    </row>
    <row r="12" spans="1:7" ht="15" customHeight="1" x14ac:dyDescent="0.2">
      <c r="B12" s="88"/>
      <c r="C12" s="2" t="s">
        <v>12</v>
      </c>
      <c r="D12" s="5">
        <v>15347</v>
      </c>
      <c r="E12" s="6">
        <v>34898</v>
      </c>
      <c r="F12" s="6">
        <v>50245</v>
      </c>
      <c r="G12" s="10"/>
    </row>
    <row r="13" spans="1:7" ht="15" customHeight="1" x14ac:dyDescent="0.2">
      <c r="B13" s="88"/>
      <c r="C13" s="2" t="s">
        <v>13</v>
      </c>
      <c r="D13" s="5">
        <v>7680</v>
      </c>
      <c r="E13" s="6">
        <v>6772</v>
      </c>
      <c r="F13" s="6">
        <v>14452</v>
      </c>
      <c r="G13" s="10"/>
    </row>
    <row r="14" spans="1:7" ht="15" customHeight="1" x14ac:dyDescent="0.2">
      <c r="B14" s="88"/>
      <c r="C14" s="2" t="s">
        <v>14</v>
      </c>
      <c r="D14" s="5">
        <v>6071</v>
      </c>
      <c r="E14" s="6">
        <v>3425</v>
      </c>
      <c r="F14" s="6">
        <v>9496</v>
      </c>
      <c r="G14" s="10"/>
    </row>
    <row r="15" spans="1:7" ht="15" customHeight="1" x14ac:dyDescent="0.2">
      <c r="B15" s="88"/>
      <c r="C15" s="2" t="s">
        <v>15</v>
      </c>
      <c r="D15" s="7">
        <v>1</v>
      </c>
      <c r="E15" s="8">
        <v>11</v>
      </c>
      <c r="F15" s="8">
        <v>12</v>
      </c>
      <c r="G15" s="10"/>
    </row>
    <row r="16" spans="1:7" ht="14.25" customHeight="1" x14ac:dyDescent="0.2">
      <c r="B16" s="88"/>
      <c r="C16" s="9" t="s">
        <v>16</v>
      </c>
      <c r="D16" s="11">
        <v>70493</v>
      </c>
      <c r="E16" s="12">
        <v>144267</v>
      </c>
      <c r="F16" s="12">
        <v>214760</v>
      </c>
      <c r="G16" s="10"/>
    </row>
    <row r="17" spans="1:7" ht="15" customHeight="1" x14ac:dyDescent="0.2">
      <c r="B17" s="75" t="s">
        <v>17</v>
      </c>
      <c r="C17" s="2" t="s">
        <v>7</v>
      </c>
      <c r="D17" s="3">
        <v>768</v>
      </c>
      <c r="E17" s="4">
        <v>1038</v>
      </c>
      <c r="F17" s="4">
        <v>1806</v>
      </c>
      <c r="G17" s="10"/>
    </row>
    <row r="18" spans="1:7" ht="15" customHeight="1" x14ac:dyDescent="0.2">
      <c r="B18" s="75"/>
      <c r="C18" s="2" t="s">
        <v>8</v>
      </c>
      <c r="D18" s="5">
        <v>3602</v>
      </c>
      <c r="E18" s="6">
        <v>3807</v>
      </c>
      <c r="F18" s="6">
        <v>7409</v>
      </c>
      <c r="G18" s="10"/>
    </row>
    <row r="19" spans="1:7" ht="15" customHeight="1" x14ac:dyDescent="0.2">
      <c r="B19" s="75"/>
      <c r="C19" s="2" t="s">
        <v>9</v>
      </c>
      <c r="D19" s="5">
        <v>11332</v>
      </c>
      <c r="E19" s="6">
        <v>12272</v>
      </c>
      <c r="F19" s="6">
        <v>23604</v>
      </c>
      <c r="G19" s="10"/>
    </row>
    <row r="20" spans="1:7" ht="15" customHeight="1" x14ac:dyDescent="0.2">
      <c r="B20" s="75"/>
      <c r="C20" s="2" t="s">
        <v>10</v>
      </c>
      <c r="D20" s="5">
        <v>4513</v>
      </c>
      <c r="E20" s="6">
        <v>9840</v>
      </c>
      <c r="F20" s="6">
        <v>14353</v>
      </c>
      <c r="G20" s="10"/>
    </row>
    <row r="21" spans="1:7" ht="15" customHeight="1" x14ac:dyDescent="0.2">
      <c r="B21" s="75"/>
      <c r="C21" s="2" t="s">
        <v>11</v>
      </c>
      <c r="D21" s="5">
        <v>21548</v>
      </c>
      <c r="E21" s="6">
        <v>62287</v>
      </c>
      <c r="F21" s="6">
        <v>83835</v>
      </c>
      <c r="G21" s="10"/>
    </row>
    <row r="22" spans="1:7" ht="15" customHeight="1" x14ac:dyDescent="0.2">
      <c r="B22" s="75"/>
      <c r="C22" s="2" t="s">
        <v>12</v>
      </c>
      <c r="D22" s="5">
        <v>18928</v>
      </c>
      <c r="E22" s="6">
        <v>29073</v>
      </c>
      <c r="F22" s="6">
        <v>48001</v>
      </c>
      <c r="G22" s="10"/>
    </row>
    <row r="23" spans="1:7" ht="15" customHeight="1" x14ac:dyDescent="0.2">
      <c r="B23" s="75"/>
      <c r="C23" s="2" t="s">
        <v>13</v>
      </c>
      <c r="D23" s="5">
        <v>11278</v>
      </c>
      <c r="E23" s="6">
        <v>6792</v>
      </c>
      <c r="F23" s="6">
        <v>18070</v>
      </c>
      <c r="G23" s="10"/>
    </row>
    <row r="24" spans="1:7" ht="15" customHeight="1" x14ac:dyDescent="0.2">
      <c r="B24" s="75"/>
      <c r="C24" s="2" t="s">
        <v>14</v>
      </c>
      <c r="D24" s="5">
        <v>11055</v>
      </c>
      <c r="E24" s="6">
        <v>4068</v>
      </c>
      <c r="F24" s="6">
        <v>15123</v>
      </c>
      <c r="G24" s="10"/>
    </row>
    <row r="25" spans="1:7" ht="15" customHeight="1" x14ac:dyDescent="0.2">
      <c r="B25" s="75"/>
      <c r="C25" s="2" t="s">
        <v>15</v>
      </c>
      <c r="D25" s="21">
        <v>0</v>
      </c>
      <c r="E25" s="8">
        <v>10</v>
      </c>
      <c r="F25" s="8">
        <v>10</v>
      </c>
      <c r="G25" s="10"/>
    </row>
    <row r="26" spans="1:7" ht="14.25" customHeight="1" x14ac:dyDescent="0.2">
      <c r="B26" s="76"/>
      <c r="C26" s="13" t="s">
        <v>16</v>
      </c>
      <c r="D26" s="14">
        <v>83024</v>
      </c>
      <c r="E26" s="14">
        <v>129187</v>
      </c>
      <c r="F26" s="14">
        <v>212211</v>
      </c>
      <c r="G26" s="10"/>
    </row>
    <row r="27" spans="1:7" ht="14.25" customHeight="1" x14ac:dyDescent="0.2">
      <c r="B27" s="77" t="s">
        <v>18</v>
      </c>
      <c r="C27" s="78"/>
      <c r="D27" s="22">
        <v>0</v>
      </c>
      <c r="E27" s="23">
        <v>0</v>
      </c>
      <c r="F27" s="23">
        <v>0</v>
      </c>
      <c r="G27" s="10"/>
    </row>
    <row r="28" spans="1:7" ht="14.25" customHeight="1" x14ac:dyDescent="0.2">
      <c r="B28" s="79" t="s">
        <v>5</v>
      </c>
      <c r="C28" s="80"/>
      <c r="D28" s="15">
        <v>153517</v>
      </c>
      <c r="E28" s="15">
        <v>273454</v>
      </c>
      <c r="F28" s="15">
        <v>426971</v>
      </c>
      <c r="G28" s="10"/>
    </row>
    <row r="29" spans="1:7" ht="14.25" customHeight="1" x14ac:dyDescent="0.2">
      <c r="A29" s="20"/>
      <c r="B29" s="16"/>
      <c r="C29" s="16"/>
      <c r="D29" s="16"/>
      <c r="E29" s="16"/>
      <c r="F29" s="16" t="s">
        <v>45</v>
      </c>
      <c r="G29" s="10"/>
    </row>
    <row r="30" spans="1:7" ht="14.25" customHeight="1" x14ac:dyDescent="0.2">
      <c r="A30" s="20"/>
      <c r="B30" s="16"/>
      <c r="C30" s="16"/>
      <c r="D30" s="16"/>
      <c r="E30" s="16"/>
      <c r="F30" s="16"/>
      <c r="G30" s="10"/>
    </row>
    <row r="31" spans="1:7" ht="14.25" customHeight="1" x14ac:dyDescent="0.2">
      <c r="A31" s="20"/>
      <c r="B31" s="16"/>
      <c r="C31" s="16"/>
      <c r="D31" s="16"/>
      <c r="E31" s="16"/>
      <c r="F31" s="16"/>
      <c r="G31" s="10"/>
    </row>
    <row r="32" spans="1:7" ht="13.5" customHeight="1" x14ac:dyDescent="0.2">
      <c r="G32" s="10"/>
    </row>
    <row r="33" spans="2:7" ht="18.75" customHeight="1" x14ac:dyDescent="0.2">
      <c r="B33" s="72" t="s">
        <v>19</v>
      </c>
      <c r="C33" s="73"/>
      <c r="D33" s="73"/>
      <c r="E33" s="73"/>
      <c r="F33" s="74"/>
      <c r="G33" s="10"/>
    </row>
    <row r="34" spans="2:7" ht="12.75" customHeight="1" x14ac:dyDescent="0.2">
      <c r="B34" s="81" t="s">
        <v>1</v>
      </c>
      <c r="C34" s="83" t="s">
        <v>2</v>
      </c>
      <c r="D34" s="85" t="s">
        <v>3</v>
      </c>
      <c r="E34" s="85" t="s">
        <v>4</v>
      </c>
      <c r="F34" s="85" t="s">
        <v>5</v>
      </c>
      <c r="G34" s="10"/>
    </row>
    <row r="35" spans="2:7" ht="13.5" customHeight="1" x14ac:dyDescent="0.2">
      <c r="B35" s="82"/>
      <c r="C35" s="84"/>
      <c r="D35" s="86"/>
      <c r="E35" s="86"/>
      <c r="F35" s="86"/>
      <c r="G35" s="10"/>
    </row>
    <row r="36" spans="2:7" ht="13.5" customHeight="1" x14ac:dyDescent="0.2">
      <c r="B36" s="87" t="s">
        <v>6</v>
      </c>
      <c r="C36" s="2" t="s">
        <v>7</v>
      </c>
      <c r="D36" s="3">
        <v>2009</v>
      </c>
      <c r="E36" s="4">
        <v>2638</v>
      </c>
      <c r="F36" s="4">
        <v>4647</v>
      </c>
      <c r="G36" s="10"/>
    </row>
    <row r="37" spans="2:7" ht="15" customHeight="1" x14ac:dyDescent="0.2">
      <c r="B37" s="88"/>
      <c r="C37" s="2" t="s">
        <v>8</v>
      </c>
      <c r="D37" s="5">
        <v>9998</v>
      </c>
      <c r="E37" s="6">
        <v>10291</v>
      </c>
      <c r="F37" s="6">
        <v>20289</v>
      </c>
      <c r="G37" s="10"/>
    </row>
    <row r="38" spans="2:7" ht="15" customHeight="1" x14ac:dyDescent="0.2">
      <c r="B38" s="88"/>
      <c r="C38" s="2" t="s">
        <v>9</v>
      </c>
      <c r="D38" s="5">
        <v>32698</v>
      </c>
      <c r="E38" s="6">
        <v>33730</v>
      </c>
      <c r="F38" s="6">
        <v>66428</v>
      </c>
      <c r="G38" s="10"/>
    </row>
    <row r="39" spans="2:7" ht="15" customHeight="1" x14ac:dyDescent="0.2">
      <c r="B39" s="88"/>
      <c r="C39" s="2" t="s">
        <v>10</v>
      </c>
      <c r="D39" s="5">
        <v>13492</v>
      </c>
      <c r="E39" s="6">
        <v>25791</v>
      </c>
      <c r="F39" s="6">
        <v>39283</v>
      </c>
      <c r="G39" s="10"/>
    </row>
    <row r="40" spans="2:7" ht="15" customHeight="1" x14ac:dyDescent="0.2">
      <c r="B40" s="88"/>
      <c r="C40" s="2" t="s">
        <v>11</v>
      </c>
      <c r="D40" s="5">
        <v>64852</v>
      </c>
      <c r="E40" s="6">
        <v>152302</v>
      </c>
      <c r="F40" s="6">
        <v>217154</v>
      </c>
      <c r="G40" s="10"/>
    </row>
    <row r="41" spans="2:7" ht="15" customHeight="1" x14ac:dyDescent="0.2">
      <c r="B41" s="88"/>
      <c r="C41" s="2" t="s">
        <v>12</v>
      </c>
      <c r="D41" s="5">
        <v>42991</v>
      </c>
      <c r="E41" s="6">
        <v>71713</v>
      </c>
      <c r="F41" s="6">
        <v>114704</v>
      </c>
      <c r="G41" s="10"/>
    </row>
    <row r="42" spans="2:7" ht="15" customHeight="1" x14ac:dyDescent="0.2">
      <c r="B42" s="88"/>
      <c r="C42" s="2" t="s">
        <v>13</v>
      </c>
      <c r="D42" s="5">
        <v>22984</v>
      </c>
      <c r="E42" s="6">
        <v>13471</v>
      </c>
      <c r="F42" s="6">
        <v>36455</v>
      </c>
      <c r="G42" s="10"/>
    </row>
    <row r="43" spans="2:7" ht="15" customHeight="1" x14ac:dyDescent="0.2">
      <c r="B43" s="88"/>
      <c r="C43" s="2" t="s">
        <v>14</v>
      </c>
      <c r="D43" s="5">
        <v>17592</v>
      </c>
      <c r="E43" s="6">
        <v>6849</v>
      </c>
      <c r="F43" s="6">
        <v>24441</v>
      </c>
      <c r="G43" s="10"/>
    </row>
    <row r="44" spans="2:7" ht="13.5" customHeight="1" x14ac:dyDescent="0.2">
      <c r="B44" s="88"/>
      <c r="C44" s="2" t="s">
        <v>15</v>
      </c>
      <c r="D44" s="7">
        <v>3</v>
      </c>
      <c r="E44" s="8">
        <v>111</v>
      </c>
      <c r="F44" s="8">
        <v>114</v>
      </c>
      <c r="G44" s="10"/>
    </row>
    <row r="45" spans="2:7" ht="13.5" customHeight="1" x14ac:dyDescent="0.2">
      <c r="B45" s="88"/>
      <c r="C45" s="9" t="s">
        <v>16</v>
      </c>
      <c r="D45" s="11">
        <v>206619</v>
      </c>
      <c r="E45" s="12">
        <v>316896</v>
      </c>
      <c r="F45" s="12">
        <v>523515</v>
      </c>
      <c r="G45" s="10"/>
    </row>
    <row r="46" spans="2:7" ht="13.5" customHeight="1" x14ac:dyDescent="0.2">
      <c r="B46" s="75" t="s">
        <v>17</v>
      </c>
      <c r="C46" s="2" t="s">
        <v>7</v>
      </c>
      <c r="D46" s="3">
        <v>1971</v>
      </c>
      <c r="E46" s="4">
        <v>2580</v>
      </c>
      <c r="F46" s="4">
        <v>4551</v>
      </c>
      <c r="G46" s="10"/>
    </row>
    <row r="47" spans="2:7" ht="15" customHeight="1" x14ac:dyDescent="0.2">
      <c r="B47" s="75"/>
      <c r="C47" s="2" t="s">
        <v>8</v>
      </c>
      <c r="D47" s="5">
        <v>9245</v>
      </c>
      <c r="E47" s="6">
        <v>9873</v>
      </c>
      <c r="F47" s="6">
        <v>19118</v>
      </c>
      <c r="G47" s="10"/>
    </row>
    <row r="48" spans="2:7" ht="15" customHeight="1" x14ac:dyDescent="0.2">
      <c r="B48" s="75"/>
      <c r="C48" s="2" t="s">
        <v>9</v>
      </c>
      <c r="D48" s="5">
        <v>30467</v>
      </c>
      <c r="E48" s="6">
        <v>33265</v>
      </c>
      <c r="F48" s="6">
        <v>63732</v>
      </c>
      <c r="G48" s="10"/>
    </row>
    <row r="49" spans="2:7" ht="15" customHeight="1" x14ac:dyDescent="0.2">
      <c r="B49" s="75"/>
      <c r="C49" s="2" t="s">
        <v>10</v>
      </c>
      <c r="D49" s="5">
        <v>12183</v>
      </c>
      <c r="E49" s="6">
        <v>25481</v>
      </c>
      <c r="F49" s="6">
        <v>37664</v>
      </c>
      <c r="G49" s="10"/>
    </row>
    <row r="50" spans="2:7" ht="15" customHeight="1" x14ac:dyDescent="0.2">
      <c r="B50" s="75"/>
      <c r="C50" s="2" t="s">
        <v>11</v>
      </c>
      <c r="D50" s="5">
        <v>60363</v>
      </c>
      <c r="E50" s="6">
        <v>144440</v>
      </c>
      <c r="F50" s="6">
        <v>204803</v>
      </c>
      <c r="G50" s="10"/>
    </row>
    <row r="51" spans="2:7" ht="15" customHeight="1" x14ac:dyDescent="0.2">
      <c r="B51" s="75"/>
      <c r="C51" s="2" t="s">
        <v>12</v>
      </c>
      <c r="D51" s="5">
        <v>54346</v>
      </c>
      <c r="E51" s="6">
        <v>64767</v>
      </c>
      <c r="F51" s="6">
        <v>119113</v>
      </c>
      <c r="G51" s="10"/>
    </row>
    <row r="52" spans="2:7" ht="15" customHeight="1" x14ac:dyDescent="0.2">
      <c r="B52" s="75"/>
      <c r="C52" s="2" t="s">
        <v>13</v>
      </c>
      <c r="D52" s="5">
        <v>31053</v>
      </c>
      <c r="E52" s="6">
        <v>11895</v>
      </c>
      <c r="F52" s="6">
        <v>42948</v>
      </c>
      <c r="G52" s="10"/>
    </row>
    <row r="53" spans="2:7" ht="15" customHeight="1" x14ac:dyDescent="0.2">
      <c r="B53" s="75"/>
      <c r="C53" s="2" t="s">
        <v>14</v>
      </c>
      <c r="D53" s="5">
        <v>28031</v>
      </c>
      <c r="E53" s="6">
        <v>7740</v>
      </c>
      <c r="F53" s="6">
        <v>35771</v>
      </c>
      <c r="G53" s="10"/>
    </row>
    <row r="54" spans="2:7" ht="13.5" customHeight="1" x14ac:dyDescent="0.2">
      <c r="B54" s="75"/>
      <c r="C54" s="2" t="s">
        <v>15</v>
      </c>
      <c r="D54" s="7">
        <v>2</v>
      </c>
      <c r="E54" s="8">
        <v>161</v>
      </c>
      <c r="F54" s="8">
        <v>163</v>
      </c>
      <c r="G54" s="10"/>
    </row>
    <row r="55" spans="2:7" ht="13.5" customHeight="1" x14ac:dyDescent="0.2">
      <c r="B55" s="76"/>
      <c r="C55" s="13" t="s">
        <v>16</v>
      </c>
      <c r="D55" s="14">
        <v>227661</v>
      </c>
      <c r="E55" s="14">
        <v>300202</v>
      </c>
      <c r="F55" s="14">
        <v>527863</v>
      </c>
      <c r="G55" s="10"/>
    </row>
    <row r="56" spans="2:7" ht="13.5" customHeight="1" x14ac:dyDescent="0.2">
      <c r="B56" s="77" t="s">
        <v>18</v>
      </c>
      <c r="C56" s="78"/>
      <c r="D56" s="22">
        <v>0</v>
      </c>
      <c r="E56" s="23">
        <v>0</v>
      </c>
      <c r="F56" s="23">
        <v>0</v>
      </c>
      <c r="G56" s="10"/>
    </row>
    <row r="57" spans="2:7" ht="13.5" customHeight="1" x14ac:dyDescent="0.2">
      <c r="B57" s="79" t="s">
        <v>5</v>
      </c>
      <c r="C57" s="80"/>
      <c r="D57" s="15">
        <v>434280</v>
      </c>
      <c r="E57" s="15">
        <v>617098</v>
      </c>
      <c r="F57" s="15">
        <v>1051378</v>
      </c>
      <c r="G57" s="10"/>
    </row>
    <row r="58" spans="2:7" ht="14.25" customHeight="1" x14ac:dyDescent="0.2">
      <c r="C58" s="16"/>
      <c r="D58" s="16"/>
      <c r="E58" s="16"/>
      <c r="F58" s="16" t="s">
        <v>45</v>
      </c>
      <c r="G58" s="10"/>
    </row>
    <row r="59" spans="2:7" ht="14.25" customHeight="1" x14ac:dyDescent="0.2">
      <c r="C59" s="16"/>
      <c r="D59" s="16"/>
      <c r="E59" s="16"/>
      <c r="F59" s="16"/>
      <c r="G59" s="10"/>
    </row>
    <row r="60" spans="2:7" ht="14.25" customHeight="1" x14ac:dyDescent="0.2">
      <c r="C60" s="16"/>
      <c r="D60" s="16"/>
      <c r="E60" s="16"/>
      <c r="F60" s="16"/>
      <c r="G60" s="10"/>
    </row>
    <row r="61" spans="2:7" ht="13.5" customHeight="1" x14ac:dyDescent="0.2">
      <c r="G61" s="10"/>
    </row>
    <row r="62" spans="2:7" ht="18.75" customHeight="1" x14ac:dyDescent="0.2">
      <c r="B62" s="72" t="s">
        <v>20</v>
      </c>
      <c r="C62" s="73"/>
      <c r="D62" s="73"/>
      <c r="E62" s="73"/>
      <c r="F62" s="74"/>
      <c r="G62" s="10"/>
    </row>
    <row r="63" spans="2:7" ht="12.75" customHeight="1" x14ac:dyDescent="0.2">
      <c r="B63" s="81" t="s">
        <v>1</v>
      </c>
      <c r="C63" s="83" t="s">
        <v>2</v>
      </c>
      <c r="D63" s="85" t="s">
        <v>3</v>
      </c>
      <c r="E63" s="85" t="s">
        <v>4</v>
      </c>
      <c r="F63" s="85" t="s">
        <v>5</v>
      </c>
      <c r="G63" s="10"/>
    </row>
    <row r="64" spans="2:7" ht="13.5" customHeight="1" x14ac:dyDescent="0.2">
      <c r="B64" s="82"/>
      <c r="C64" s="84"/>
      <c r="D64" s="86"/>
      <c r="E64" s="86"/>
      <c r="F64" s="86"/>
      <c r="G64" s="10"/>
    </row>
    <row r="65" spans="2:7" ht="12.75" customHeight="1" x14ac:dyDescent="0.2">
      <c r="B65" s="87" t="s">
        <v>6</v>
      </c>
      <c r="C65" s="2" t="s">
        <v>7</v>
      </c>
      <c r="D65" s="3">
        <v>31</v>
      </c>
      <c r="E65" s="4">
        <v>14</v>
      </c>
      <c r="F65" s="4">
        <v>45</v>
      </c>
      <c r="G65" s="10"/>
    </row>
    <row r="66" spans="2:7" ht="15" customHeight="1" x14ac:dyDescent="0.2">
      <c r="B66" s="88"/>
      <c r="C66" s="2" t="s">
        <v>8</v>
      </c>
      <c r="D66" s="5">
        <v>163</v>
      </c>
      <c r="E66" s="6">
        <v>89</v>
      </c>
      <c r="F66" s="6">
        <v>252</v>
      </c>
      <c r="G66" s="10"/>
    </row>
    <row r="67" spans="2:7" ht="15" customHeight="1" x14ac:dyDescent="0.2">
      <c r="B67" s="88"/>
      <c r="C67" s="2" t="s">
        <v>9</v>
      </c>
      <c r="D67" s="5">
        <v>421</v>
      </c>
      <c r="E67" s="6">
        <v>302</v>
      </c>
      <c r="F67" s="6">
        <v>723</v>
      </c>
      <c r="G67" s="10"/>
    </row>
    <row r="68" spans="2:7" ht="15" customHeight="1" x14ac:dyDescent="0.2">
      <c r="B68" s="88"/>
      <c r="C68" s="2" t="s">
        <v>10</v>
      </c>
      <c r="D68" s="5">
        <v>268</v>
      </c>
      <c r="E68" s="6">
        <v>283</v>
      </c>
      <c r="F68" s="6">
        <v>551</v>
      </c>
      <c r="G68" s="10"/>
    </row>
    <row r="69" spans="2:7" ht="15" customHeight="1" x14ac:dyDescent="0.2">
      <c r="B69" s="88"/>
      <c r="C69" s="2" t="s">
        <v>11</v>
      </c>
      <c r="D69" s="5">
        <v>2471</v>
      </c>
      <c r="E69" s="6">
        <v>1546</v>
      </c>
      <c r="F69" s="6">
        <v>4017</v>
      </c>
      <c r="G69" s="10"/>
    </row>
    <row r="70" spans="2:7" ht="15" customHeight="1" x14ac:dyDescent="0.2">
      <c r="B70" s="88"/>
      <c r="C70" s="2" t="s">
        <v>12</v>
      </c>
      <c r="D70" s="5">
        <v>1197</v>
      </c>
      <c r="E70" s="6">
        <v>809</v>
      </c>
      <c r="F70" s="6">
        <v>2006</v>
      </c>
      <c r="G70" s="10"/>
    </row>
    <row r="71" spans="2:7" ht="15" customHeight="1" x14ac:dyDescent="0.2">
      <c r="B71" s="88"/>
      <c r="C71" s="2" t="s">
        <v>13</v>
      </c>
      <c r="D71" s="5">
        <v>446</v>
      </c>
      <c r="E71" s="6">
        <v>234</v>
      </c>
      <c r="F71" s="6">
        <v>680</v>
      </c>
      <c r="G71" s="10"/>
    </row>
    <row r="72" spans="2:7" ht="15" customHeight="1" x14ac:dyDescent="0.2">
      <c r="B72" s="88"/>
      <c r="C72" s="2" t="s">
        <v>14</v>
      </c>
      <c r="D72" s="5">
        <v>430</v>
      </c>
      <c r="E72" s="6">
        <v>289</v>
      </c>
      <c r="F72" s="6">
        <v>719</v>
      </c>
      <c r="G72" s="10"/>
    </row>
    <row r="73" spans="2:7" ht="13.5" customHeight="1" x14ac:dyDescent="0.2">
      <c r="B73" s="88"/>
      <c r="C73" s="2" t="s">
        <v>15</v>
      </c>
      <c r="D73" s="7">
        <v>1</v>
      </c>
      <c r="E73" s="8">
        <v>7</v>
      </c>
      <c r="F73" s="8">
        <v>8</v>
      </c>
      <c r="G73" s="10"/>
    </row>
    <row r="74" spans="2:7" ht="13.5" customHeight="1" x14ac:dyDescent="0.2">
      <c r="B74" s="88"/>
      <c r="C74" s="9" t="s">
        <v>16</v>
      </c>
      <c r="D74" s="11">
        <v>5428</v>
      </c>
      <c r="E74" s="12">
        <v>3573</v>
      </c>
      <c r="F74" s="12">
        <v>9001</v>
      </c>
      <c r="G74" s="10"/>
    </row>
    <row r="75" spans="2:7" ht="12.75" customHeight="1" x14ac:dyDescent="0.2">
      <c r="B75" s="75" t="s">
        <v>17</v>
      </c>
      <c r="C75" s="2" t="s">
        <v>7</v>
      </c>
      <c r="D75" s="3">
        <v>29</v>
      </c>
      <c r="E75" s="4">
        <v>10</v>
      </c>
      <c r="F75" s="4">
        <v>39</v>
      </c>
      <c r="G75" s="10"/>
    </row>
    <row r="76" spans="2:7" ht="15" customHeight="1" x14ac:dyDescent="0.2">
      <c r="B76" s="75"/>
      <c r="C76" s="2" t="s">
        <v>8</v>
      </c>
      <c r="D76" s="5">
        <v>128</v>
      </c>
      <c r="E76" s="6">
        <v>67</v>
      </c>
      <c r="F76" s="6">
        <v>195</v>
      </c>
      <c r="G76" s="10"/>
    </row>
    <row r="77" spans="2:7" ht="15" customHeight="1" x14ac:dyDescent="0.2">
      <c r="B77" s="75"/>
      <c r="C77" s="2" t="s">
        <v>9</v>
      </c>
      <c r="D77" s="5">
        <v>383</v>
      </c>
      <c r="E77" s="6">
        <v>293</v>
      </c>
      <c r="F77" s="6">
        <v>676</v>
      </c>
      <c r="G77" s="10"/>
    </row>
    <row r="78" spans="2:7" ht="15" customHeight="1" x14ac:dyDescent="0.2">
      <c r="B78" s="75"/>
      <c r="C78" s="2" t="s">
        <v>10</v>
      </c>
      <c r="D78" s="5">
        <v>220</v>
      </c>
      <c r="E78" s="6">
        <v>245</v>
      </c>
      <c r="F78" s="6">
        <v>465</v>
      </c>
      <c r="G78" s="10"/>
    </row>
    <row r="79" spans="2:7" ht="15" customHeight="1" x14ac:dyDescent="0.2">
      <c r="B79" s="75"/>
      <c r="C79" s="2" t="s">
        <v>11</v>
      </c>
      <c r="D79" s="5">
        <v>1193</v>
      </c>
      <c r="E79" s="6">
        <v>753</v>
      </c>
      <c r="F79" s="6">
        <v>1946</v>
      </c>
      <c r="G79" s="10"/>
    </row>
    <row r="80" spans="2:7" ht="15" customHeight="1" x14ac:dyDescent="0.2">
      <c r="B80" s="75"/>
      <c r="C80" s="2" t="s">
        <v>12</v>
      </c>
      <c r="D80" s="5">
        <v>669</v>
      </c>
      <c r="E80" s="6">
        <v>452</v>
      </c>
      <c r="F80" s="6">
        <v>1121</v>
      </c>
      <c r="G80" s="10"/>
    </row>
    <row r="81" spans="2:8" ht="15" customHeight="1" x14ac:dyDescent="0.2">
      <c r="B81" s="75"/>
      <c r="C81" s="2" t="s">
        <v>13</v>
      </c>
      <c r="D81" s="5">
        <v>447</v>
      </c>
      <c r="E81" s="6">
        <v>257</v>
      </c>
      <c r="F81" s="6">
        <v>704</v>
      </c>
      <c r="G81" s="10"/>
    </row>
    <row r="82" spans="2:8" ht="15" customHeight="1" x14ac:dyDescent="0.2">
      <c r="B82" s="75"/>
      <c r="C82" s="2" t="s">
        <v>14</v>
      </c>
      <c r="D82" s="5">
        <v>492</v>
      </c>
      <c r="E82" s="6">
        <v>421</v>
      </c>
      <c r="F82" s="6">
        <v>913</v>
      </c>
      <c r="G82" s="10"/>
    </row>
    <row r="83" spans="2:8" ht="13.5" customHeight="1" x14ac:dyDescent="0.2">
      <c r="B83" s="75"/>
      <c r="C83" s="2" t="s">
        <v>15</v>
      </c>
      <c r="D83" s="7">
        <v>2</v>
      </c>
      <c r="E83" s="8">
        <v>7</v>
      </c>
      <c r="F83" s="8">
        <v>9</v>
      </c>
      <c r="G83" s="10"/>
      <c r="H83" s="20"/>
    </row>
    <row r="84" spans="2:8" ht="13.5" customHeight="1" x14ac:dyDescent="0.2">
      <c r="B84" s="76"/>
      <c r="C84" s="13" t="s">
        <v>16</v>
      </c>
      <c r="D84" s="14">
        <v>3563</v>
      </c>
      <c r="E84" s="14">
        <v>2505</v>
      </c>
      <c r="F84" s="14">
        <v>6068</v>
      </c>
      <c r="G84" s="10"/>
    </row>
    <row r="85" spans="2:8" ht="13.5" customHeight="1" x14ac:dyDescent="0.2">
      <c r="B85" s="77" t="s">
        <v>18</v>
      </c>
      <c r="C85" s="78"/>
      <c r="D85" s="22">
        <v>0</v>
      </c>
      <c r="E85" s="23">
        <v>0</v>
      </c>
      <c r="F85" s="23">
        <v>0</v>
      </c>
      <c r="G85" s="10"/>
    </row>
    <row r="86" spans="2:8" ht="13.5" customHeight="1" x14ac:dyDescent="0.2">
      <c r="B86" s="79" t="s">
        <v>5</v>
      </c>
      <c r="C86" s="80"/>
      <c r="D86" s="15">
        <v>8991</v>
      </c>
      <c r="E86" s="15">
        <v>6078</v>
      </c>
      <c r="F86" s="15">
        <v>15069</v>
      </c>
      <c r="G86" s="10"/>
    </row>
    <row r="87" spans="2:8" ht="13.5" customHeight="1" x14ac:dyDescent="0.2">
      <c r="C87" s="16"/>
      <c r="D87" s="16"/>
      <c r="E87" s="16"/>
      <c r="F87" s="16" t="s">
        <v>45</v>
      </c>
    </row>
    <row r="88" spans="2:8" ht="13.5" customHeight="1" x14ac:dyDescent="0.2">
      <c r="C88" s="16"/>
      <c r="D88" s="16"/>
      <c r="E88" s="16"/>
      <c r="F88" s="16"/>
    </row>
    <row r="89" spans="2:8" ht="13.5" customHeight="1" x14ac:dyDescent="0.2">
      <c r="C89" s="16"/>
      <c r="D89" s="16"/>
      <c r="E89" s="16"/>
      <c r="F89" s="16"/>
    </row>
    <row r="91" spans="2:8" ht="18.75" customHeight="1" x14ac:dyDescent="0.2">
      <c r="B91" s="72" t="s">
        <v>21</v>
      </c>
      <c r="C91" s="73"/>
      <c r="D91" s="73"/>
      <c r="E91" s="73"/>
      <c r="F91" s="74"/>
    </row>
    <row r="92" spans="2:8" ht="12.95" customHeight="1" x14ac:dyDescent="0.2">
      <c r="B92" s="81" t="s">
        <v>1</v>
      </c>
      <c r="C92" s="83" t="s">
        <v>2</v>
      </c>
      <c r="D92" s="85" t="s">
        <v>3</v>
      </c>
      <c r="E92" s="85" t="s">
        <v>4</v>
      </c>
      <c r="F92" s="85" t="s">
        <v>5</v>
      </c>
    </row>
    <row r="93" spans="2:8" ht="13.5" customHeight="1" x14ac:dyDescent="0.2">
      <c r="B93" s="82"/>
      <c r="C93" s="84"/>
      <c r="D93" s="86"/>
      <c r="E93" s="86"/>
      <c r="F93" s="86"/>
    </row>
    <row r="94" spans="2:8" ht="12.75" customHeight="1" x14ac:dyDescent="0.2">
      <c r="B94" s="87" t="s">
        <v>6</v>
      </c>
      <c r="C94" s="2" t="s">
        <v>7</v>
      </c>
      <c r="D94" s="3">
        <f t="shared" ref="D94:E102" si="0">D7+D36+D65</f>
        <v>2887</v>
      </c>
      <c r="E94" s="4">
        <f t="shared" si="0"/>
        <v>3751</v>
      </c>
      <c r="F94" s="4">
        <f t="shared" ref="F94:F102" si="1">SUM(D94:E94)</f>
        <v>6638</v>
      </c>
    </row>
    <row r="95" spans="2:8" ht="15" customHeight="1" x14ac:dyDescent="0.2">
      <c r="B95" s="88"/>
      <c r="C95" s="2" t="s">
        <v>8</v>
      </c>
      <c r="D95" s="5">
        <f t="shared" si="0"/>
        <v>13862</v>
      </c>
      <c r="E95" s="6">
        <f t="shared" si="0"/>
        <v>14279</v>
      </c>
      <c r="F95" s="6">
        <f t="shared" si="1"/>
        <v>28141</v>
      </c>
    </row>
    <row r="96" spans="2:8" ht="15" customHeight="1" x14ac:dyDescent="0.2">
      <c r="B96" s="88"/>
      <c r="C96" s="2" t="s">
        <v>9</v>
      </c>
      <c r="D96" s="5">
        <f t="shared" si="0"/>
        <v>45325</v>
      </c>
      <c r="E96" s="6">
        <f t="shared" si="0"/>
        <v>46950</v>
      </c>
      <c r="F96" s="6">
        <f t="shared" si="1"/>
        <v>92275</v>
      </c>
    </row>
    <row r="97" spans="2:6" ht="15" customHeight="1" x14ac:dyDescent="0.2">
      <c r="B97" s="88"/>
      <c r="C97" s="2" t="s">
        <v>10</v>
      </c>
      <c r="D97" s="5">
        <f t="shared" si="0"/>
        <v>18812</v>
      </c>
      <c r="E97" s="6">
        <f t="shared" si="0"/>
        <v>36079</v>
      </c>
      <c r="F97" s="6">
        <f t="shared" si="1"/>
        <v>54891</v>
      </c>
    </row>
    <row r="98" spans="2:6" ht="15" customHeight="1" x14ac:dyDescent="0.2">
      <c r="B98" s="88"/>
      <c r="C98" s="2" t="s">
        <v>11</v>
      </c>
      <c r="D98" s="5">
        <f t="shared" si="0"/>
        <v>86911</v>
      </c>
      <c r="E98" s="6">
        <f t="shared" si="0"/>
        <v>225088</v>
      </c>
      <c r="F98" s="6">
        <f t="shared" si="1"/>
        <v>311999</v>
      </c>
    </row>
    <row r="99" spans="2:6" ht="15" customHeight="1" x14ac:dyDescent="0.2">
      <c r="B99" s="88"/>
      <c r="C99" s="2" t="s">
        <v>12</v>
      </c>
      <c r="D99" s="5">
        <f t="shared" si="0"/>
        <v>59535</v>
      </c>
      <c r="E99" s="6">
        <f t="shared" si="0"/>
        <v>107420</v>
      </c>
      <c r="F99" s="6">
        <f t="shared" si="1"/>
        <v>166955</v>
      </c>
    </row>
    <row r="100" spans="2:6" ht="15" customHeight="1" x14ac:dyDescent="0.2">
      <c r="B100" s="88"/>
      <c r="C100" s="2" t="s">
        <v>13</v>
      </c>
      <c r="D100" s="5">
        <f t="shared" si="0"/>
        <v>31110</v>
      </c>
      <c r="E100" s="6">
        <f t="shared" si="0"/>
        <v>20477</v>
      </c>
      <c r="F100" s="6">
        <f t="shared" si="1"/>
        <v>51587</v>
      </c>
    </row>
    <row r="101" spans="2:6" ht="15" customHeight="1" x14ac:dyDescent="0.2">
      <c r="B101" s="88"/>
      <c r="C101" s="2" t="s">
        <v>14</v>
      </c>
      <c r="D101" s="5">
        <f t="shared" si="0"/>
        <v>24093</v>
      </c>
      <c r="E101" s="6">
        <f t="shared" si="0"/>
        <v>10563</v>
      </c>
      <c r="F101" s="6">
        <f t="shared" si="1"/>
        <v>34656</v>
      </c>
    </row>
    <row r="102" spans="2:6" ht="13.5" customHeight="1" x14ac:dyDescent="0.2">
      <c r="B102" s="88"/>
      <c r="C102" s="2" t="s">
        <v>15</v>
      </c>
      <c r="D102" s="7">
        <f t="shared" si="0"/>
        <v>5</v>
      </c>
      <c r="E102" s="8">
        <f t="shared" si="0"/>
        <v>129</v>
      </c>
      <c r="F102" s="8">
        <f t="shared" si="1"/>
        <v>134</v>
      </c>
    </row>
    <row r="103" spans="2:6" ht="13.5" customHeight="1" x14ac:dyDescent="0.2">
      <c r="B103" s="88"/>
      <c r="C103" s="9" t="s">
        <v>16</v>
      </c>
      <c r="D103" s="11">
        <f>SUM(D94:D102)</f>
        <v>282540</v>
      </c>
      <c r="E103" s="12">
        <f>SUM(E94:E102)</f>
        <v>464736</v>
      </c>
      <c r="F103" s="12">
        <f>SUM(F94:F102)</f>
        <v>747276</v>
      </c>
    </row>
    <row r="104" spans="2:6" ht="12.75" customHeight="1" x14ac:dyDescent="0.2">
      <c r="B104" s="75" t="s">
        <v>17</v>
      </c>
      <c r="C104" s="2" t="s">
        <v>7</v>
      </c>
      <c r="D104" s="3">
        <f t="shared" ref="D104:E112" si="2">D17+D46+D75</f>
        <v>2768</v>
      </c>
      <c r="E104" s="4">
        <f t="shared" si="2"/>
        <v>3628</v>
      </c>
      <c r="F104" s="4">
        <f t="shared" ref="F104:F112" si="3">SUM(D104:E104)</f>
        <v>6396</v>
      </c>
    </row>
    <row r="105" spans="2:6" ht="15" customHeight="1" x14ac:dyDescent="0.2">
      <c r="B105" s="75"/>
      <c r="C105" s="2" t="s">
        <v>8</v>
      </c>
      <c r="D105" s="5">
        <f t="shared" si="2"/>
        <v>12975</v>
      </c>
      <c r="E105" s="6">
        <f t="shared" si="2"/>
        <v>13747</v>
      </c>
      <c r="F105" s="6">
        <f t="shared" si="3"/>
        <v>26722</v>
      </c>
    </row>
    <row r="106" spans="2:6" ht="15" customHeight="1" x14ac:dyDescent="0.2">
      <c r="B106" s="75"/>
      <c r="C106" s="2" t="s">
        <v>9</v>
      </c>
      <c r="D106" s="5">
        <f t="shared" si="2"/>
        <v>42182</v>
      </c>
      <c r="E106" s="6">
        <f t="shared" si="2"/>
        <v>45830</v>
      </c>
      <c r="F106" s="6">
        <f t="shared" si="3"/>
        <v>88012</v>
      </c>
    </row>
    <row r="107" spans="2:6" ht="15" customHeight="1" x14ac:dyDescent="0.2">
      <c r="B107" s="75"/>
      <c r="C107" s="2" t="s">
        <v>10</v>
      </c>
      <c r="D107" s="5">
        <f t="shared" si="2"/>
        <v>16916</v>
      </c>
      <c r="E107" s="6">
        <f t="shared" si="2"/>
        <v>35566</v>
      </c>
      <c r="F107" s="6">
        <f t="shared" si="3"/>
        <v>52482</v>
      </c>
    </row>
    <row r="108" spans="2:6" ht="15" customHeight="1" x14ac:dyDescent="0.2">
      <c r="B108" s="75"/>
      <c r="C108" s="2" t="s">
        <v>11</v>
      </c>
      <c r="D108" s="5">
        <f t="shared" si="2"/>
        <v>83104</v>
      </c>
      <c r="E108" s="6">
        <f t="shared" si="2"/>
        <v>207480</v>
      </c>
      <c r="F108" s="6">
        <f t="shared" si="3"/>
        <v>290584</v>
      </c>
    </row>
    <row r="109" spans="2:6" ht="15" customHeight="1" x14ac:dyDescent="0.2">
      <c r="B109" s="75"/>
      <c r="C109" s="2" t="s">
        <v>12</v>
      </c>
      <c r="D109" s="5">
        <f t="shared" si="2"/>
        <v>73943</v>
      </c>
      <c r="E109" s="6">
        <f t="shared" si="2"/>
        <v>94292</v>
      </c>
      <c r="F109" s="6">
        <f t="shared" si="3"/>
        <v>168235</v>
      </c>
    </row>
    <row r="110" spans="2:6" ht="15" customHeight="1" x14ac:dyDescent="0.2">
      <c r="B110" s="75"/>
      <c r="C110" s="2" t="s">
        <v>13</v>
      </c>
      <c r="D110" s="5">
        <f t="shared" si="2"/>
        <v>42778</v>
      </c>
      <c r="E110" s="6">
        <f t="shared" si="2"/>
        <v>18944</v>
      </c>
      <c r="F110" s="6">
        <f t="shared" si="3"/>
        <v>61722</v>
      </c>
    </row>
    <row r="111" spans="2:6" ht="15" customHeight="1" x14ac:dyDescent="0.2">
      <c r="B111" s="75"/>
      <c r="C111" s="2" t="s">
        <v>14</v>
      </c>
      <c r="D111" s="5">
        <f t="shared" si="2"/>
        <v>39578</v>
      </c>
      <c r="E111" s="6">
        <f t="shared" si="2"/>
        <v>12229</v>
      </c>
      <c r="F111" s="6">
        <f t="shared" si="3"/>
        <v>51807</v>
      </c>
    </row>
    <row r="112" spans="2:6" ht="13.5" customHeight="1" x14ac:dyDescent="0.2">
      <c r="B112" s="75"/>
      <c r="C112" s="2" t="s">
        <v>15</v>
      </c>
      <c r="D112" s="7">
        <f t="shared" si="2"/>
        <v>4</v>
      </c>
      <c r="E112" s="8">
        <f t="shared" si="2"/>
        <v>178</v>
      </c>
      <c r="F112" s="8">
        <f t="shared" si="3"/>
        <v>182</v>
      </c>
    </row>
    <row r="113" spans="2:6" ht="13.5" customHeight="1" x14ac:dyDescent="0.2">
      <c r="B113" s="76"/>
      <c r="C113" s="13" t="s">
        <v>16</v>
      </c>
      <c r="D113" s="14">
        <f>SUM(D104:D112)</f>
        <v>314248</v>
      </c>
      <c r="E113" s="14">
        <f>SUM(E104:E112)</f>
        <v>431894</v>
      </c>
      <c r="F113" s="14">
        <f>SUM(F104:F112)</f>
        <v>746142</v>
      </c>
    </row>
    <row r="114" spans="2:6" ht="13.5" customHeight="1" x14ac:dyDescent="0.2">
      <c r="B114" s="77" t="s">
        <v>18</v>
      </c>
      <c r="C114" s="78"/>
      <c r="D114" s="22">
        <f>D85+D56+D27</f>
        <v>0</v>
      </c>
      <c r="E114" s="23">
        <f>E85+E56+E27</f>
        <v>0</v>
      </c>
      <c r="F114" s="23">
        <f>F85+F56+F27</f>
        <v>0</v>
      </c>
    </row>
    <row r="115" spans="2:6" ht="13.5" customHeight="1" x14ac:dyDescent="0.2">
      <c r="B115" s="79" t="s">
        <v>5</v>
      </c>
      <c r="C115" s="80"/>
      <c r="D115" s="15">
        <f>D103+D113+D114</f>
        <v>596788</v>
      </c>
      <c r="E115" s="15">
        <f>E103+E113+E114</f>
        <v>896630</v>
      </c>
      <c r="F115" s="15">
        <f>F103+F113+F114</f>
        <v>1493418</v>
      </c>
    </row>
    <row r="116" spans="2:6" ht="14.25" customHeight="1" x14ac:dyDescent="0.2">
      <c r="C116" s="16"/>
      <c r="D116" s="16"/>
      <c r="E116" s="16"/>
      <c r="F116" s="16" t="s">
        <v>45</v>
      </c>
    </row>
  </sheetData>
  <sheetProtection selectLockedCells="1" selectUnlockedCells="1"/>
  <mergeCells count="40">
    <mergeCell ref="B7:B16"/>
    <mergeCell ref="B17:B26"/>
    <mergeCell ref="B27:C27"/>
    <mergeCell ref="B28:C28"/>
    <mergeCell ref="B4:F4"/>
    <mergeCell ref="B5:B6"/>
    <mergeCell ref="C5:C6"/>
    <mergeCell ref="D5:D6"/>
    <mergeCell ref="E5:E6"/>
    <mergeCell ref="F5:F6"/>
    <mergeCell ref="B36:B45"/>
    <mergeCell ref="B46:B55"/>
    <mergeCell ref="B56:C56"/>
    <mergeCell ref="B57:C57"/>
    <mergeCell ref="B33:F33"/>
    <mergeCell ref="B34:B35"/>
    <mergeCell ref="C34:C35"/>
    <mergeCell ref="D34:D35"/>
    <mergeCell ref="E34:E35"/>
    <mergeCell ref="F34:F35"/>
    <mergeCell ref="B65:B74"/>
    <mergeCell ref="B75:B84"/>
    <mergeCell ref="B85:C85"/>
    <mergeCell ref="B86:C86"/>
    <mergeCell ref="B62:F62"/>
    <mergeCell ref="B63:B64"/>
    <mergeCell ref="C63:C64"/>
    <mergeCell ref="D63:D64"/>
    <mergeCell ref="E63:E64"/>
    <mergeCell ref="F63:F64"/>
    <mergeCell ref="B91:F91"/>
    <mergeCell ref="B104:B113"/>
    <mergeCell ref="B114:C114"/>
    <mergeCell ref="B115:C115"/>
    <mergeCell ref="B92:B93"/>
    <mergeCell ref="C92:C93"/>
    <mergeCell ref="D92:D93"/>
    <mergeCell ref="E92:E93"/>
    <mergeCell ref="F92:F93"/>
    <mergeCell ref="B94:B103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32"/>
  <sheetViews>
    <sheetView showGridLines="0" tabSelected="1" workbookViewId="0">
      <selection activeCell="D3" sqref="D3"/>
    </sheetView>
  </sheetViews>
  <sheetFormatPr baseColWidth="10" defaultRowHeight="12.75" x14ac:dyDescent="0.2"/>
  <cols>
    <col min="1" max="1" width="7" customWidth="1"/>
    <col min="2" max="2" width="7.85546875" customWidth="1"/>
    <col min="3" max="3" width="9.5703125" customWidth="1"/>
    <col min="4" max="4" width="13.42578125" customWidth="1"/>
    <col min="5" max="5" width="8.42578125" customWidth="1"/>
    <col min="6" max="6" width="9.5703125" customWidth="1"/>
    <col min="7" max="7" width="13.42578125" customWidth="1"/>
    <col min="8" max="8" width="9.7109375" customWidth="1"/>
    <col min="9" max="9" width="9.5703125" customWidth="1"/>
    <col min="10" max="10" width="13.42578125" customWidth="1"/>
    <col min="11" max="11" width="8.42578125" customWidth="1"/>
    <col min="12" max="12" width="9.5703125" customWidth="1"/>
    <col min="13" max="13" width="13.42578125" customWidth="1"/>
    <col min="14" max="14" width="8.42578125" customWidth="1"/>
    <col min="15" max="15" width="9.5703125" customWidth="1"/>
    <col min="16" max="16" width="13.42578125" customWidth="1"/>
    <col min="17" max="17" width="8.42578125" customWidth="1"/>
    <col min="18" max="18" width="9.5703125" customWidth="1"/>
    <col min="19" max="19" width="13.42578125" customWidth="1"/>
    <col min="20" max="20" width="8.42578125" customWidth="1"/>
    <col min="21" max="21" width="9.5703125" customWidth="1"/>
    <col min="22" max="22" width="13.42578125" customWidth="1"/>
    <col min="23" max="23" width="8.42578125" customWidth="1"/>
    <col min="24" max="24" width="9.5703125" customWidth="1"/>
    <col min="25" max="25" width="13.42578125" customWidth="1"/>
    <col min="26" max="26" width="8.42578125" customWidth="1"/>
    <col min="27" max="27" width="9.5703125" customWidth="1"/>
    <col min="28" max="28" width="13.42578125" customWidth="1"/>
    <col min="29" max="29" width="8.42578125" customWidth="1"/>
    <col min="30" max="30" width="9.7109375" customWidth="1"/>
    <col min="31" max="31" width="13.42578125" customWidth="1"/>
    <col min="32" max="32" width="9.7109375" customWidth="1"/>
    <col min="33" max="33" width="9.5703125" customWidth="1"/>
    <col min="34" max="34" width="13.42578125" customWidth="1"/>
    <col min="35" max="35" width="8.42578125" customWidth="1"/>
    <col min="36" max="36" width="9.5703125" customWidth="1"/>
    <col min="37" max="37" width="13.42578125" customWidth="1"/>
    <col min="38" max="38" width="8.42578125" customWidth="1"/>
    <col min="39" max="39" width="9.5703125" customWidth="1"/>
    <col min="40" max="40" width="13.42578125" customWidth="1"/>
    <col min="41" max="41" width="8.42578125" customWidth="1"/>
    <col min="42" max="42" width="9.5703125" customWidth="1"/>
    <col min="43" max="43" width="13.42578125" customWidth="1"/>
    <col min="44" max="44" width="8.42578125" customWidth="1"/>
    <col min="45" max="45" width="9.5703125" customWidth="1"/>
    <col min="46" max="46" width="13.42578125" customWidth="1"/>
    <col min="47" max="47" width="8.42578125" customWidth="1"/>
    <col min="48" max="48" width="9.5703125" customWidth="1"/>
    <col min="49" max="49" width="13.42578125" customWidth="1"/>
    <col min="50" max="50" width="8.42578125" customWidth="1"/>
    <col min="51" max="51" width="9.5703125" customWidth="1"/>
    <col min="52" max="52" width="13.42578125" customWidth="1"/>
    <col min="53" max="53" width="8.42578125" customWidth="1"/>
    <col min="54" max="54" width="9.5703125" customWidth="1"/>
    <col min="55" max="55" width="13.42578125" customWidth="1"/>
    <col min="56" max="56" width="8.42578125" customWidth="1"/>
    <col min="57" max="57" width="9.5703125" customWidth="1"/>
    <col min="58" max="58" width="13.42578125" customWidth="1"/>
    <col min="59" max="59" width="8.42578125" customWidth="1"/>
    <col min="60" max="60" width="9.5703125" customWidth="1"/>
    <col min="61" max="61" width="13.42578125" customWidth="1"/>
    <col min="62" max="62" width="8.42578125" customWidth="1"/>
    <col min="63" max="63" width="11.7109375" customWidth="1"/>
    <col min="64" max="64" width="7.7109375" hidden="1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</cols>
  <sheetData>
    <row r="1" spans="1:74" ht="12.75" customHeight="1" x14ac:dyDescent="0.2"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</row>
    <row r="2" spans="1:74" ht="20.2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17" t="s">
        <v>43</v>
      </c>
      <c r="O2" s="17"/>
      <c r="P2" s="17"/>
      <c r="Q2" s="17"/>
      <c r="R2" s="17"/>
      <c r="S2" s="17"/>
      <c r="T2" s="17"/>
      <c r="U2" s="17"/>
      <c r="V2" s="17"/>
      <c r="W2" s="44"/>
      <c r="X2" s="44"/>
      <c r="Y2" s="44"/>
      <c r="Z2" s="44"/>
      <c r="AA2" s="44"/>
      <c r="AB2" s="44"/>
      <c r="AC2" s="44"/>
      <c r="AD2" s="44"/>
      <c r="AE2" s="44"/>
    </row>
    <row r="3" spans="1:74" ht="12.75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</row>
    <row r="4" spans="1:74" ht="12.75" customHeight="1" x14ac:dyDescent="0.2">
      <c r="A4" s="24"/>
      <c r="B4" s="49"/>
      <c r="C4" s="49"/>
      <c r="D4" s="49"/>
      <c r="E4" s="49"/>
      <c r="F4" s="49"/>
      <c r="G4" s="49"/>
    </row>
    <row r="6" spans="1:74" ht="7.5" customHeight="1" x14ac:dyDescent="0.2">
      <c r="A6" s="25"/>
    </row>
    <row r="7" spans="1:74" ht="15.75" customHeight="1" x14ac:dyDescent="0.2">
      <c r="A7" s="70"/>
      <c r="B7" s="71" t="s">
        <v>22</v>
      </c>
      <c r="C7" s="66" t="s">
        <v>23</v>
      </c>
      <c r="D7" s="67"/>
      <c r="E7" s="67"/>
      <c r="F7" s="66" t="s">
        <v>24</v>
      </c>
      <c r="G7" s="67"/>
      <c r="H7" s="67"/>
      <c r="I7" s="66" t="s">
        <v>25</v>
      </c>
      <c r="J7" s="67"/>
      <c r="K7" s="67"/>
      <c r="L7" s="66" t="s">
        <v>26</v>
      </c>
      <c r="M7" s="67"/>
      <c r="N7" s="67"/>
      <c r="O7" s="66" t="s">
        <v>27</v>
      </c>
      <c r="P7" s="67"/>
      <c r="Q7" s="67"/>
      <c r="R7" s="66" t="s">
        <v>28</v>
      </c>
      <c r="S7" s="67"/>
      <c r="T7" s="67"/>
      <c r="U7" s="66" t="s">
        <v>29</v>
      </c>
      <c r="V7" s="67"/>
      <c r="W7" s="67"/>
      <c r="X7" s="66" t="s">
        <v>30</v>
      </c>
      <c r="Y7" s="67"/>
      <c r="Z7" s="67"/>
      <c r="AA7" s="66" t="s">
        <v>31</v>
      </c>
      <c r="AB7" s="67"/>
      <c r="AC7" s="67"/>
      <c r="AD7" s="66" t="s">
        <v>32</v>
      </c>
      <c r="AE7" s="67"/>
      <c r="AF7" s="67"/>
      <c r="AG7" s="66" t="s">
        <v>33</v>
      </c>
      <c r="AH7" s="67"/>
      <c r="AI7" s="67"/>
      <c r="AJ7" s="66" t="s">
        <v>34</v>
      </c>
      <c r="AK7" s="67"/>
      <c r="AL7" s="67"/>
      <c r="AM7" s="66" t="s">
        <v>35</v>
      </c>
      <c r="AN7" s="67"/>
      <c r="AO7" s="67"/>
      <c r="AP7" s="66" t="s">
        <v>36</v>
      </c>
      <c r="AQ7" s="67"/>
      <c r="AR7" s="67"/>
      <c r="AS7" s="66" t="s">
        <v>37</v>
      </c>
      <c r="AT7" s="67"/>
      <c r="AU7" s="67"/>
      <c r="AV7" s="66" t="s">
        <v>38</v>
      </c>
      <c r="AW7" s="67"/>
      <c r="AX7" s="67"/>
      <c r="AY7" s="66" t="s">
        <v>39</v>
      </c>
      <c r="AZ7" s="67"/>
      <c r="BA7" s="67"/>
      <c r="BB7" s="66" t="s">
        <v>40</v>
      </c>
      <c r="BC7" s="67"/>
      <c r="BD7" s="67"/>
      <c r="BE7" s="66" t="s">
        <v>41</v>
      </c>
      <c r="BF7" s="67"/>
      <c r="BG7" s="67"/>
      <c r="BH7" s="68" t="s">
        <v>42</v>
      </c>
      <c r="BI7" s="67"/>
      <c r="BJ7" s="69"/>
    </row>
    <row r="8" spans="1:74" ht="13.5" customHeight="1" x14ac:dyDescent="0.2">
      <c r="A8" s="61" t="s">
        <v>1</v>
      </c>
      <c r="B8" s="63" t="s">
        <v>2</v>
      </c>
      <c r="C8" s="65" t="s">
        <v>3</v>
      </c>
      <c r="D8" s="50" t="s">
        <v>4</v>
      </c>
      <c r="E8" s="50" t="s">
        <v>5</v>
      </c>
      <c r="F8" s="58" t="s">
        <v>3</v>
      </c>
      <c r="G8" s="50" t="s">
        <v>4</v>
      </c>
      <c r="H8" s="50" t="s">
        <v>5</v>
      </c>
      <c r="I8" s="58" t="s">
        <v>3</v>
      </c>
      <c r="J8" s="50" t="s">
        <v>4</v>
      </c>
      <c r="K8" s="50" t="s">
        <v>5</v>
      </c>
      <c r="L8" s="58" t="s">
        <v>3</v>
      </c>
      <c r="M8" s="50" t="s">
        <v>4</v>
      </c>
      <c r="N8" s="50" t="s">
        <v>5</v>
      </c>
      <c r="O8" s="58" t="s">
        <v>3</v>
      </c>
      <c r="P8" s="50" t="s">
        <v>4</v>
      </c>
      <c r="Q8" s="50" t="s">
        <v>5</v>
      </c>
      <c r="R8" s="58" t="s">
        <v>3</v>
      </c>
      <c r="S8" s="50" t="s">
        <v>4</v>
      </c>
      <c r="T8" s="50" t="s">
        <v>5</v>
      </c>
      <c r="U8" s="58" t="s">
        <v>3</v>
      </c>
      <c r="V8" s="50" t="s">
        <v>4</v>
      </c>
      <c r="W8" s="50" t="s">
        <v>5</v>
      </c>
      <c r="X8" s="58" t="s">
        <v>3</v>
      </c>
      <c r="Y8" s="50" t="s">
        <v>4</v>
      </c>
      <c r="Z8" s="50" t="s">
        <v>5</v>
      </c>
      <c r="AA8" s="58" t="s">
        <v>3</v>
      </c>
      <c r="AB8" s="50" t="s">
        <v>4</v>
      </c>
      <c r="AC8" s="50" t="s">
        <v>5</v>
      </c>
      <c r="AD8" s="58" t="s">
        <v>3</v>
      </c>
      <c r="AE8" s="50" t="s">
        <v>4</v>
      </c>
      <c r="AF8" s="50" t="s">
        <v>5</v>
      </c>
      <c r="AG8" s="58" t="s">
        <v>3</v>
      </c>
      <c r="AH8" s="50" t="s">
        <v>4</v>
      </c>
      <c r="AI8" s="50" t="s">
        <v>5</v>
      </c>
      <c r="AJ8" s="58" t="s">
        <v>3</v>
      </c>
      <c r="AK8" s="50" t="s">
        <v>4</v>
      </c>
      <c r="AL8" s="50" t="s">
        <v>5</v>
      </c>
      <c r="AM8" s="58" t="s">
        <v>3</v>
      </c>
      <c r="AN8" s="50" t="s">
        <v>4</v>
      </c>
      <c r="AO8" s="50" t="s">
        <v>5</v>
      </c>
      <c r="AP8" s="58" t="s">
        <v>3</v>
      </c>
      <c r="AQ8" s="50" t="s">
        <v>4</v>
      </c>
      <c r="AR8" s="50" t="s">
        <v>5</v>
      </c>
      <c r="AS8" s="58" t="s">
        <v>3</v>
      </c>
      <c r="AT8" s="50" t="s">
        <v>4</v>
      </c>
      <c r="AU8" s="50" t="s">
        <v>5</v>
      </c>
      <c r="AV8" s="58" t="s">
        <v>3</v>
      </c>
      <c r="AW8" s="50" t="s">
        <v>4</v>
      </c>
      <c r="AX8" s="50" t="s">
        <v>5</v>
      </c>
      <c r="AY8" s="58" t="s">
        <v>3</v>
      </c>
      <c r="AZ8" s="50" t="s">
        <v>4</v>
      </c>
      <c r="BA8" s="50" t="s">
        <v>5</v>
      </c>
      <c r="BB8" s="58" t="s">
        <v>3</v>
      </c>
      <c r="BC8" s="50" t="s">
        <v>4</v>
      </c>
      <c r="BD8" s="50" t="s">
        <v>5</v>
      </c>
      <c r="BE8" s="58" t="s">
        <v>3</v>
      </c>
      <c r="BF8" s="50" t="s">
        <v>4</v>
      </c>
      <c r="BG8" s="50" t="s">
        <v>5</v>
      </c>
      <c r="BH8" s="58" t="s">
        <v>3</v>
      </c>
      <c r="BI8" s="50" t="s">
        <v>4</v>
      </c>
      <c r="BJ8" s="50" t="s">
        <v>5</v>
      </c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</row>
    <row r="9" spans="1:74" x14ac:dyDescent="0.2">
      <c r="A9" s="62"/>
      <c r="B9" s="64"/>
      <c r="C9" s="65"/>
      <c r="D9" s="51"/>
      <c r="E9" s="51"/>
      <c r="F9" s="58"/>
      <c r="G9" s="51"/>
      <c r="H9" s="51"/>
      <c r="I9" s="58"/>
      <c r="J9" s="51"/>
      <c r="K9" s="51"/>
      <c r="L9" s="58"/>
      <c r="M9" s="51"/>
      <c r="N9" s="51"/>
      <c r="O9" s="58"/>
      <c r="P9" s="51"/>
      <c r="Q9" s="51"/>
      <c r="R9" s="58"/>
      <c r="S9" s="51"/>
      <c r="T9" s="51"/>
      <c r="U9" s="58"/>
      <c r="V9" s="51"/>
      <c r="W9" s="51"/>
      <c r="X9" s="58"/>
      <c r="Y9" s="51"/>
      <c r="Z9" s="51"/>
      <c r="AA9" s="58"/>
      <c r="AB9" s="51"/>
      <c r="AC9" s="51"/>
      <c r="AD9" s="58"/>
      <c r="AE9" s="51"/>
      <c r="AF9" s="51"/>
      <c r="AG9" s="58"/>
      <c r="AH9" s="51"/>
      <c r="AI9" s="51"/>
      <c r="AJ9" s="58"/>
      <c r="AK9" s="51"/>
      <c r="AL9" s="51"/>
      <c r="AM9" s="58"/>
      <c r="AN9" s="51"/>
      <c r="AO9" s="51"/>
      <c r="AP9" s="58"/>
      <c r="AQ9" s="51"/>
      <c r="AR9" s="51"/>
      <c r="AS9" s="58"/>
      <c r="AT9" s="51"/>
      <c r="AU9" s="51"/>
      <c r="AV9" s="58"/>
      <c r="AW9" s="51"/>
      <c r="AX9" s="51"/>
      <c r="AY9" s="58"/>
      <c r="AZ9" s="51"/>
      <c r="BA9" s="51"/>
      <c r="BB9" s="58"/>
      <c r="BC9" s="51"/>
      <c r="BD9" s="51"/>
      <c r="BE9" s="58"/>
      <c r="BF9" s="51"/>
      <c r="BG9" s="51"/>
      <c r="BH9" s="58"/>
      <c r="BI9" s="51"/>
      <c r="BJ9" s="51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</row>
    <row r="10" spans="1:74" ht="15" customHeight="1" x14ac:dyDescent="0.2">
      <c r="A10" s="52" t="s">
        <v>6</v>
      </c>
      <c r="B10" s="26" t="s">
        <v>7</v>
      </c>
      <c r="C10" s="27">
        <v>115</v>
      </c>
      <c r="D10" s="28">
        <v>158</v>
      </c>
      <c r="E10" s="28">
        <v>273</v>
      </c>
      <c r="F10" s="27">
        <v>437</v>
      </c>
      <c r="G10" s="28">
        <v>555</v>
      </c>
      <c r="H10" s="28">
        <v>992</v>
      </c>
      <c r="I10" s="27">
        <v>66</v>
      </c>
      <c r="J10" s="28">
        <v>160</v>
      </c>
      <c r="K10" s="28">
        <v>226</v>
      </c>
      <c r="L10" s="27">
        <v>106</v>
      </c>
      <c r="M10" s="28">
        <v>93</v>
      </c>
      <c r="N10" s="28">
        <v>199</v>
      </c>
      <c r="O10" s="27">
        <v>48</v>
      </c>
      <c r="P10" s="28">
        <v>75</v>
      </c>
      <c r="Q10" s="28">
        <v>123</v>
      </c>
      <c r="R10" s="27">
        <v>24</v>
      </c>
      <c r="S10" s="28">
        <v>31</v>
      </c>
      <c r="T10" s="28">
        <v>55</v>
      </c>
      <c r="U10" s="27">
        <v>73</v>
      </c>
      <c r="V10" s="28">
        <v>54</v>
      </c>
      <c r="W10" s="28">
        <v>127</v>
      </c>
      <c r="X10" s="27">
        <v>39</v>
      </c>
      <c r="Y10" s="28">
        <v>67</v>
      </c>
      <c r="Z10" s="28">
        <v>106</v>
      </c>
      <c r="AA10" s="27">
        <v>131</v>
      </c>
      <c r="AB10" s="28">
        <v>140</v>
      </c>
      <c r="AC10" s="28">
        <v>271</v>
      </c>
      <c r="AD10" s="27">
        <v>847</v>
      </c>
      <c r="AE10" s="28">
        <v>1099</v>
      </c>
      <c r="AF10" s="28">
        <v>1946</v>
      </c>
      <c r="AG10" s="27">
        <v>153</v>
      </c>
      <c r="AH10" s="28">
        <v>150</v>
      </c>
      <c r="AI10" s="28">
        <v>303</v>
      </c>
      <c r="AJ10" s="27">
        <v>94</v>
      </c>
      <c r="AK10" s="28">
        <v>79</v>
      </c>
      <c r="AL10" s="28">
        <v>173</v>
      </c>
      <c r="AM10" s="27">
        <v>79</v>
      </c>
      <c r="AN10" s="28">
        <v>252</v>
      </c>
      <c r="AO10" s="28">
        <v>331</v>
      </c>
      <c r="AP10" s="27">
        <v>55</v>
      </c>
      <c r="AQ10" s="28">
        <v>124</v>
      </c>
      <c r="AR10" s="28">
        <v>179</v>
      </c>
      <c r="AS10" s="27">
        <v>186</v>
      </c>
      <c r="AT10" s="28">
        <v>245</v>
      </c>
      <c r="AU10" s="28">
        <v>431</v>
      </c>
      <c r="AV10" s="27">
        <v>72</v>
      </c>
      <c r="AW10" s="28">
        <v>94</v>
      </c>
      <c r="AX10" s="28">
        <v>166</v>
      </c>
      <c r="AY10" s="27">
        <v>101</v>
      </c>
      <c r="AZ10" s="28">
        <v>114</v>
      </c>
      <c r="BA10" s="28">
        <v>215</v>
      </c>
      <c r="BB10" s="27">
        <v>191</v>
      </c>
      <c r="BC10" s="28">
        <v>192</v>
      </c>
      <c r="BD10" s="28">
        <v>383</v>
      </c>
      <c r="BE10" s="27">
        <v>39</v>
      </c>
      <c r="BF10" s="28">
        <v>55</v>
      </c>
      <c r="BG10" s="28">
        <v>94</v>
      </c>
      <c r="BH10" s="27">
        <v>31</v>
      </c>
      <c r="BI10" s="28">
        <v>14</v>
      </c>
      <c r="BJ10" s="28">
        <v>45</v>
      </c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</row>
    <row r="11" spans="1:74" ht="15" customHeight="1" x14ac:dyDescent="0.2">
      <c r="A11" s="53"/>
      <c r="B11" s="26" t="s">
        <v>8</v>
      </c>
      <c r="C11" s="29">
        <v>687</v>
      </c>
      <c r="D11" s="30">
        <v>746</v>
      </c>
      <c r="E11" s="30">
        <v>1433</v>
      </c>
      <c r="F11" s="29">
        <v>2044</v>
      </c>
      <c r="G11" s="30">
        <v>2095</v>
      </c>
      <c r="H11" s="30">
        <v>4139</v>
      </c>
      <c r="I11" s="29">
        <v>371</v>
      </c>
      <c r="J11" s="30">
        <v>781</v>
      </c>
      <c r="K11" s="30">
        <v>1152</v>
      </c>
      <c r="L11" s="29">
        <v>514</v>
      </c>
      <c r="M11" s="30">
        <v>346</v>
      </c>
      <c r="N11" s="30">
        <v>860</v>
      </c>
      <c r="O11" s="29">
        <v>270</v>
      </c>
      <c r="P11" s="30">
        <v>267</v>
      </c>
      <c r="Q11" s="30">
        <v>537</v>
      </c>
      <c r="R11" s="29">
        <v>138</v>
      </c>
      <c r="S11" s="30">
        <v>85</v>
      </c>
      <c r="T11" s="30">
        <v>223</v>
      </c>
      <c r="U11" s="29">
        <v>415</v>
      </c>
      <c r="V11" s="30">
        <v>235</v>
      </c>
      <c r="W11" s="30">
        <v>650</v>
      </c>
      <c r="X11" s="29">
        <v>231</v>
      </c>
      <c r="Y11" s="30">
        <v>221</v>
      </c>
      <c r="Z11" s="30">
        <v>452</v>
      </c>
      <c r="AA11" s="29">
        <v>698</v>
      </c>
      <c r="AB11" s="30">
        <v>477</v>
      </c>
      <c r="AC11" s="30">
        <v>1175</v>
      </c>
      <c r="AD11" s="29">
        <v>3701</v>
      </c>
      <c r="AE11" s="30">
        <v>3899</v>
      </c>
      <c r="AF11" s="30">
        <v>7600</v>
      </c>
      <c r="AG11" s="29">
        <v>756</v>
      </c>
      <c r="AH11" s="30">
        <v>543</v>
      </c>
      <c r="AI11" s="30">
        <v>1299</v>
      </c>
      <c r="AJ11" s="29">
        <v>428</v>
      </c>
      <c r="AK11" s="30">
        <v>277</v>
      </c>
      <c r="AL11" s="30">
        <v>705</v>
      </c>
      <c r="AM11" s="29">
        <v>429</v>
      </c>
      <c r="AN11" s="30">
        <v>1082</v>
      </c>
      <c r="AO11" s="30">
        <v>1511</v>
      </c>
      <c r="AP11" s="29">
        <v>270</v>
      </c>
      <c r="AQ11" s="30">
        <v>514</v>
      </c>
      <c r="AR11" s="30">
        <v>784</v>
      </c>
      <c r="AS11" s="29">
        <v>842</v>
      </c>
      <c r="AT11" s="30">
        <v>928</v>
      </c>
      <c r="AU11" s="30">
        <v>1770</v>
      </c>
      <c r="AV11" s="29">
        <v>323</v>
      </c>
      <c r="AW11" s="30">
        <v>375</v>
      </c>
      <c r="AX11" s="30">
        <v>698</v>
      </c>
      <c r="AY11" s="29">
        <v>465</v>
      </c>
      <c r="AZ11" s="30">
        <v>428</v>
      </c>
      <c r="BA11" s="30">
        <v>893</v>
      </c>
      <c r="BB11" s="29">
        <v>857</v>
      </c>
      <c r="BC11" s="30">
        <v>628</v>
      </c>
      <c r="BD11" s="30">
        <v>1485</v>
      </c>
      <c r="BE11" s="29">
        <v>260</v>
      </c>
      <c r="BF11" s="30">
        <v>263</v>
      </c>
      <c r="BG11" s="30">
        <v>523</v>
      </c>
      <c r="BH11" s="29">
        <v>163</v>
      </c>
      <c r="BI11" s="30">
        <v>89</v>
      </c>
      <c r="BJ11" s="30">
        <v>252</v>
      </c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</row>
    <row r="12" spans="1:74" ht="15" customHeight="1" x14ac:dyDescent="0.2">
      <c r="A12" s="53"/>
      <c r="B12" s="26" t="s">
        <v>9</v>
      </c>
      <c r="C12" s="29">
        <v>1987</v>
      </c>
      <c r="D12" s="30">
        <v>2126</v>
      </c>
      <c r="E12" s="30">
        <v>4113</v>
      </c>
      <c r="F12" s="29">
        <v>6516</v>
      </c>
      <c r="G12" s="30">
        <v>7046</v>
      </c>
      <c r="H12" s="30">
        <v>13562</v>
      </c>
      <c r="I12" s="29">
        <v>1080</v>
      </c>
      <c r="J12" s="30">
        <v>2334</v>
      </c>
      <c r="K12" s="30">
        <v>3414</v>
      </c>
      <c r="L12" s="29">
        <v>1887</v>
      </c>
      <c r="M12" s="30">
        <v>1350</v>
      </c>
      <c r="N12" s="30">
        <v>3237</v>
      </c>
      <c r="O12" s="29">
        <v>839</v>
      </c>
      <c r="P12" s="30">
        <v>935</v>
      </c>
      <c r="Q12" s="30">
        <v>1774</v>
      </c>
      <c r="R12" s="29">
        <v>537</v>
      </c>
      <c r="S12" s="30">
        <v>327</v>
      </c>
      <c r="T12" s="30">
        <v>864</v>
      </c>
      <c r="U12" s="29">
        <v>1449</v>
      </c>
      <c r="V12" s="30">
        <v>840</v>
      </c>
      <c r="W12" s="30">
        <v>2289</v>
      </c>
      <c r="X12" s="29">
        <v>912</v>
      </c>
      <c r="Y12" s="30">
        <v>728</v>
      </c>
      <c r="Z12" s="30">
        <v>1640</v>
      </c>
      <c r="AA12" s="29">
        <v>2109</v>
      </c>
      <c r="AB12" s="30">
        <v>1933</v>
      </c>
      <c r="AC12" s="30">
        <v>4042</v>
      </c>
      <c r="AD12" s="29">
        <v>12206</v>
      </c>
      <c r="AE12" s="30">
        <v>12918</v>
      </c>
      <c r="AF12" s="30">
        <v>25124</v>
      </c>
      <c r="AG12" s="29">
        <v>2424</v>
      </c>
      <c r="AH12" s="30">
        <v>1782</v>
      </c>
      <c r="AI12" s="30">
        <v>4206</v>
      </c>
      <c r="AJ12" s="29">
        <v>1507</v>
      </c>
      <c r="AK12" s="30">
        <v>998</v>
      </c>
      <c r="AL12" s="30">
        <v>2505</v>
      </c>
      <c r="AM12" s="29">
        <v>1253</v>
      </c>
      <c r="AN12" s="30">
        <v>3286</v>
      </c>
      <c r="AO12" s="30">
        <v>4539</v>
      </c>
      <c r="AP12" s="29">
        <v>956</v>
      </c>
      <c r="AQ12" s="30">
        <v>1682</v>
      </c>
      <c r="AR12" s="30">
        <v>2638</v>
      </c>
      <c r="AS12" s="29">
        <v>3016</v>
      </c>
      <c r="AT12" s="30">
        <v>3046</v>
      </c>
      <c r="AU12" s="30">
        <v>6062</v>
      </c>
      <c r="AV12" s="29">
        <v>1312</v>
      </c>
      <c r="AW12" s="30">
        <v>1394</v>
      </c>
      <c r="AX12" s="30">
        <v>2706</v>
      </c>
      <c r="AY12" s="29">
        <v>1380</v>
      </c>
      <c r="AZ12" s="30">
        <v>1124</v>
      </c>
      <c r="BA12" s="30">
        <v>2504</v>
      </c>
      <c r="BB12" s="29">
        <v>2611</v>
      </c>
      <c r="BC12" s="30">
        <v>1942</v>
      </c>
      <c r="BD12" s="30">
        <v>4553</v>
      </c>
      <c r="BE12" s="29">
        <v>923</v>
      </c>
      <c r="BF12" s="30">
        <v>857</v>
      </c>
      <c r="BG12" s="30">
        <v>1780</v>
      </c>
      <c r="BH12" s="29">
        <v>421</v>
      </c>
      <c r="BI12" s="30">
        <v>302</v>
      </c>
      <c r="BJ12" s="30">
        <v>723</v>
      </c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</row>
    <row r="13" spans="1:74" ht="15" customHeight="1" x14ac:dyDescent="0.2">
      <c r="A13" s="53"/>
      <c r="B13" s="26" t="s">
        <v>10</v>
      </c>
      <c r="C13" s="29">
        <v>844</v>
      </c>
      <c r="D13" s="30">
        <v>1452</v>
      </c>
      <c r="E13" s="30">
        <v>2296</v>
      </c>
      <c r="F13" s="29">
        <v>2694</v>
      </c>
      <c r="G13" s="30">
        <v>5414</v>
      </c>
      <c r="H13" s="30">
        <v>8108</v>
      </c>
      <c r="I13" s="29">
        <v>391</v>
      </c>
      <c r="J13" s="30">
        <v>1477</v>
      </c>
      <c r="K13" s="30">
        <v>1868</v>
      </c>
      <c r="L13" s="29">
        <v>812</v>
      </c>
      <c r="M13" s="30">
        <v>1228</v>
      </c>
      <c r="N13" s="30">
        <v>2040</v>
      </c>
      <c r="O13" s="29">
        <v>368</v>
      </c>
      <c r="P13" s="30">
        <v>704</v>
      </c>
      <c r="Q13" s="30">
        <v>1072</v>
      </c>
      <c r="R13" s="29">
        <v>191</v>
      </c>
      <c r="S13" s="30">
        <v>283</v>
      </c>
      <c r="T13" s="30">
        <v>474</v>
      </c>
      <c r="U13" s="29">
        <v>595</v>
      </c>
      <c r="V13" s="30">
        <v>782</v>
      </c>
      <c r="W13" s="30">
        <v>1377</v>
      </c>
      <c r="X13" s="29">
        <v>407</v>
      </c>
      <c r="Y13" s="30">
        <v>628</v>
      </c>
      <c r="Z13" s="30">
        <v>1035</v>
      </c>
      <c r="AA13" s="29">
        <v>969</v>
      </c>
      <c r="AB13" s="30">
        <v>1482</v>
      </c>
      <c r="AC13" s="30">
        <v>2451</v>
      </c>
      <c r="AD13" s="29">
        <v>5052</v>
      </c>
      <c r="AE13" s="30">
        <v>10005</v>
      </c>
      <c r="AF13" s="30">
        <v>15057</v>
      </c>
      <c r="AG13" s="29">
        <v>1033</v>
      </c>
      <c r="AH13" s="30">
        <v>1633</v>
      </c>
      <c r="AI13" s="30">
        <v>2666</v>
      </c>
      <c r="AJ13" s="29">
        <v>707</v>
      </c>
      <c r="AK13" s="30">
        <v>887</v>
      </c>
      <c r="AL13" s="30">
        <v>1594</v>
      </c>
      <c r="AM13" s="29">
        <v>454</v>
      </c>
      <c r="AN13" s="30">
        <v>2224</v>
      </c>
      <c r="AO13" s="30">
        <v>2678</v>
      </c>
      <c r="AP13" s="29">
        <v>434</v>
      </c>
      <c r="AQ13" s="30">
        <v>1255</v>
      </c>
      <c r="AR13" s="30">
        <v>1689</v>
      </c>
      <c r="AS13" s="29">
        <v>1199</v>
      </c>
      <c r="AT13" s="30">
        <v>2217</v>
      </c>
      <c r="AU13" s="30">
        <v>3416</v>
      </c>
      <c r="AV13" s="29">
        <v>546</v>
      </c>
      <c r="AW13" s="30">
        <v>1071</v>
      </c>
      <c r="AX13" s="30">
        <v>1617</v>
      </c>
      <c r="AY13" s="29">
        <v>560</v>
      </c>
      <c r="AZ13" s="30">
        <v>1002</v>
      </c>
      <c r="BA13" s="30">
        <v>1562</v>
      </c>
      <c r="BB13" s="29">
        <v>914</v>
      </c>
      <c r="BC13" s="30">
        <v>1397</v>
      </c>
      <c r="BD13" s="30">
        <v>2311</v>
      </c>
      <c r="BE13" s="29">
        <v>374</v>
      </c>
      <c r="BF13" s="30">
        <v>655</v>
      </c>
      <c r="BG13" s="30">
        <v>1029</v>
      </c>
      <c r="BH13" s="29">
        <v>268</v>
      </c>
      <c r="BI13" s="30">
        <v>283</v>
      </c>
      <c r="BJ13" s="30">
        <v>551</v>
      </c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</row>
    <row r="14" spans="1:74" ht="15" customHeight="1" x14ac:dyDescent="0.2">
      <c r="A14" s="53"/>
      <c r="B14" s="26" t="s">
        <v>11</v>
      </c>
      <c r="C14" s="29">
        <v>3952</v>
      </c>
      <c r="D14" s="30">
        <v>7910</v>
      </c>
      <c r="E14" s="30">
        <v>11862</v>
      </c>
      <c r="F14" s="29">
        <v>10354</v>
      </c>
      <c r="G14" s="30">
        <v>32148</v>
      </c>
      <c r="H14" s="30">
        <v>42502</v>
      </c>
      <c r="I14" s="29">
        <v>2190</v>
      </c>
      <c r="J14" s="30">
        <v>8684</v>
      </c>
      <c r="K14" s="30">
        <v>10874</v>
      </c>
      <c r="L14" s="29">
        <v>4555</v>
      </c>
      <c r="M14" s="30">
        <v>7230</v>
      </c>
      <c r="N14" s="30">
        <v>11785</v>
      </c>
      <c r="O14" s="29">
        <v>2019</v>
      </c>
      <c r="P14" s="30">
        <v>4401</v>
      </c>
      <c r="Q14" s="30">
        <v>6420</v>
      </c>
      <c r="R14" s="29">
        <v>1102</v>
      </c>
      <c r="S14" s="30">
        <v>1624</v>
      </c>
      <c r="T14" s="30">
        <v>2726</v>
      </c>
      <c r="U14" s="29">
        <v>3016</v>
      </c>
      <c r="V14" s="30">
        <v>4403</v>
      </c>
      <c r="W14" s="30">
        <v>7419</v>
      </c>
      <c r="X14" s="29">
        <v>1872</v>
      </c>
      <c r="Y14" s="30">
        <v>3973</v>
      </c>
      <c r="Z14" s="30">
        <v>5845</v>
      </c>
      <c r="AA14" s="29">
        <v>5136</v>
      </c>
      <c r="AB14" s="30">
        <v>12080</v>
      </c>
      <c r="AC14" s="30">
        <v>17216</v>
      </c>
      <c r="AD14" s="29">
        <v>19588</v>
      </c>
      <c r="AE14" s="30">
        <v>71240</v>
      </c>
      <c r="AF14" s="30">
        <v>90828</v>
      </c>
      <c r="AG14" s="29">
        <v>5149</v>
      </c>
      <c r="AH14" s="30">
        <v>9144</v>
      </c>
      <c r="AI14" s="30">
        <v>14293</v>
      </c>
      <c r="AJ14" s="29">
        <v>3142</v>
      </c>
      <c r="AK14" s="30">
        <v>4452</v>
      </c>
      <c r="AL14" s="30">
        <v>7594</v>
      </c>
      <c r="AM14" s="29">
        <v>2084</v>
      </c>
      <c r="AN14" s="30">
        <v>12147</v>
      </c>
      <c r="AO14" s="30">
        <v>14231</v>
      </c>
      <c r="AP14" s="29">
        <v>2005</v>
      </c>
      <c r="AQ14" s="30">
        <v>7899</v>
      </c>
      <c r="AR14" s="30">
        <v>9904</v>
      </c>
      <c r="AS14" s="29">
        <v>5096</v>
      </c>
      <c r="AT14" s="30">
        <v>11760</v>
      </c>
      <c r="AU14" s="30">
        <v>16856</v>
      </c>
      <c r="AV14" s="29">
        <v>2497</v>
      </c>
      <c r="AW14" s="30">
        <v>6588</v>
      </c>
      <c r="AX14" s="30">
        <v>9085</v>
      </c>
      <c r="AY14" s="29">
        <v>3044</v>
      </c>
      <c r="AZ14" s="30">
        <v>5806</v>
      </c>
      <c r="BA14" s="30">
        <v>8850</v>
      </c>
      <c r="BB14" s="29">
        <v>5695</v>
      </c>
      <c r="BC14" s="30">
        <v>8087</v>
      </c>
      <c r="BD14" s="30">
        <v>13782</v>
      </c>
      <c r="BE14" s="29">
        <v>1944</v>
      </c>
      <c r="BF14" s="30">
        <v>3966</v>
      </c>
      <c r="BG14" s="30">
        <v>5910</v>
      </c>
      <c r="BH14" s="29">
        <v>2471</v>
      </c>
      <c r="BI14" s="30">
        <v>1546</v>
      </c>
      <c r="BJ14" s="30">
        <v>4017</v>
      </c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</row>
    <row r="15" spans="1:74" ht="15" customHeight="1" x14ac:dyDescent="0.2">
      <c r="A15" s="53"/>
      <c r="B15" s="26" t="s">
        <v>12</v>
      </c>
      <c r="C15" s="29">
        <v>2668</v>
      </c>
      <c r="D15" s="30">
        <v>3241</v>
      </c>
      <c r="E15" s="30">
        <v>5909</v>
      </c>
      <c r="F15" s="29">
        <v>8143</v>
      </c>
      <c r="G15" s="30">
        <v>16355</v>
      </c>
      <c r="H15" s="30">
        <v>24498</v>
      </c>
      <c r="I15" s="29">
        <v>1746</v>
      </c>
      <c r="J15" s="30">
        <v>4241</v>
      </c>
      <c r="K15" s="30">
        <v>5987</v>
      </c>
      <c r="L15" s="29">
        <v>2730</v>
      </c>
      <c r="M15" s="30">
        <v>3757</v>
      </c>
      <c r="N15" s="30">
        <v>6487</v>
      </c>
      <c r="O15" s="29">
        <v>1321</v>
      </c>
      <c r="P15" s="30">
        <v>2029</v>
      </c>
      <c r="Q15" s="30">
        <v>3350</v>
      </c>
      <c r="R15" s="29">
        <v>729</v>
      </c>
      <c r="S15" s="30">
        <v>636</v>
      </c>
      <c r="T15" s="30">
        <v>1365</v>
      </c>
      <c r="U15" s="29">
        <v>1811</v>
      </c>
      <c r="V15" s="30">
        <v>2085</v>
      </c>
      <c r="W15" s="30">
        <v>3896</v>
      </c>
      <c r="X15" s="29">
        <v>1318</v>
      </c>
      <c r="Y15" s="30">
        <v>1974</v>
      </c>
      <c r="Z15" s="30">
        <v>3292</v>
      </c>
      <c r="AA15" s="29">
        <v>3125</v>
      </c>
      <c r="AB15" s="30">
        <v>6008</v>
      </c>
      <c r="AC15" s="30">
        <v>9133</v>
      </c>
      <c r="AD15" s="29">
        <v>15347</v>
      </c>
      <c r="AE15" s="30">
        <v>34898</v>
      </c>
      <c r="AF15" s="30">
        <v>50245</v>
      </c>
      <c r="AG15" s="29">
        <v>2813</v>
      </c>
      <c r="AH15" s="30">
        <v>3576</v>
      </c>
      <c r="AI15" s="30">
        <v>6389</v>
      </c>
      <c r="AJ15" s="29">
        <v>1967</v>
      </c>
      <c r="AK15" s="30">
        <v>1993</v>
      </c>
      <c r="AL15" s="30">
        <v>3960</v>
      </c>
      <c r="AM15" s="29">
        <v>1715</v>
      </c>
      <c r="AN15" s="30">
        <v>5625</v>
      </c>
      <c r="AO15" s="30">
        <v>7340</v>
      </c>
      <c r="AP15" s="29">
        <v>1548</v>
      </c>
      <c r="AQ15" s="30">
        <v>4312</v>
      </c>
      <c r="AR15" s="30">
        <v>5860</v>
      </c>
      <c r="AS15" s="29">
        <v>3048</v>
      </c>
      <c r="AT15" s="30">
        <v>4158</v>
      </c>
      <c r="AU15" s="30">
        <v>7206</v>
      </c>
      <c r="AV15" s="29">
        <v>1875</v>
      </c>
      <c r="AW15" s="30">
        <v>3129</v>
      </c>
      <c r="AX15" s="30">
        <v>5004</v>
      </c>
      <c r="AY15" s="29">
        <v>1908</v>
      </c>
      <c r="AZ15" s="30">
        <v>2639</v>
      </c>
      <c r="BA15" s="30">
        <v>4547</v>
      </c>
      <c r="BB15" s="29">
        <v>3208</v>
      </c>
      <c r="BC15" s="30">
        <v>3957</v>
      </c>
      <c r="BD15" s="30">
        <v>7165</v>
      </c>
      <c r="BE15" s="29">
        <v>1318</v>
      </c>
      <c r="BF15" s="30">
        <v>1998</v>
      </c>
      <c r="BG15" s="30">
        <v>3316</v>
      </c>
      <c r="BH15" s="29">
        <v>1197</v>
      </c>
      <c r="BI15" s="30">
        <v>809</v>
      </c>
      <c r="BJ15" s="30">
        <v>2006</v>
      </c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</row>
    <row r="16" spans="1:74" ht="15" customHeight="1" x14ac:dyDescent="0.2">
      <c r="A16" s="53"/>
      <c r="B16" s="26" t="s">
        <v>13</v>
      </c>
      <c r="C16" s="29">
        <v>1413</v>
      </c>
      <c r="D16" s="30">
        <v>678</v>
      </c>
      <c r="E16" s="30">
        <v>2091</v>
      </c>
      <c r="F16" s="29">
        <v>4588</v>
      </c>
      <c r="G16" s="30">
        <v>3023</v>
      </c>
      <c r="H16" s="30">
        <v>7611</v>
      </c>
      <c r="I16" s="29">
        <v>1076</v>
      </c>
      <c r="J16" s="30">
        <v>935</v>
      </c>
      <c r="K16" s="30">
        <v>2011</v>
      </c>
      <c r="L16" s="29">
        <v>1541</v>
      </c>
      <c r="M16" s="30">
        <v>755</v>
      </c>
      <c r="N16" s="30">
        <v>2296</v>
      </c>
      <c r="O16" s="29">
        <v>655</v>
      </c>
      <c r="P16" s="30">
        <v>375</v>
      </c>
      <c r="Q16" s="30">
        <v>1030</v>
      </c>
      <c r="R16" s="29">
        <v>373</v>
      </c>
      <c r="S16" s="30">
        <v>103</v>
      </c>
      <c r="T16" s="30">
        <v>476</v>
      </c>
      <c r="U16" s="29">
        <v>925</v>
      </c>
      <c r="V16" s="30">
        <v>287</v>
      </c>
      <c r="W16" s="30">
        <v>1212</v>
      </c>
      <c r="X16" s="29">
        <v>689</v>
      </c>
      <c r="Y16" s="30">
        <v>358</v>
      </c>
      <c r="Z16" s="30">
        <v>1047</v>
      </c>
      <c r="AA16" s="29">
        <v>1314</v>
      </c>
      <c r="AB16" s="30">
        <v>1120</v>
      </c>
      <c r="AC16" s="30">
        <v>2434</v>
      </c>
      <c r="AD16" s="29">
        <v>7680</v>
      </c>
      <c r="AE16" s="30">
        <v>6772</v>
      </c>
      <c r="AF16" s="30">
        <v>14452</v>
      </c>
      <c r="AG16" s="29">
        <v>1450</v>
      </c>
      <c r="AH16" s="30">
        <v>552</v>
      </c>
      <c r="AI16" s="30">
        <v>2002</v>
      </c>
      <c r="AJ16" s="29">
        <v>996</v>
      </c>
      <c r="AK16" s="30">
        <v>366</v>
      </c>
      <c r="AL16" s="30">
        <v>1362</v>
      </c>
      <c r="AM16" s="29">
        <v>1128</v>
      </c>
      <c r="AN16" s="30">
        <v>1436</v>
      </c>
      <c r="AO16" s="30">
        <v>2564</v>
      </c>
      <c r="AP16" s="29">
        <v>927</v>
      </c>
      <c r="AQ16" s="30">
        <v>778</v>
      </c>
      <c r="AR16" s="30">
        <v>1705</v>
      </c>
      <c r="AS16" s="29">
        <v>1461</v>
      </c>
      <c r="AT16" s="30">
        <v>653</v>
      </c>
      <c r="AU16" s="30">
        <v>2114</v>
      </c>
      <c r="AV16" s="29">
        <v>969</v>
      </c>
      <c r="AW16" s="30">
        <v>538</v>
      </c>
      <c r="AX16" s="30">
        <v>1507</v>
      </c>
      <c r="AY16" s="29">
        <v>1238</v>
      </c>
      <c r="AZ16" s="30">
        <v>448</v>
      </c>
      <c r="BA16" s="30">
        <v>1686</v>
      </c>
      <c r="BB16" s="29">
        <v>1575</v>
      </c>
      <c r="BC16" s="30">
        <v>701</v>
      </c>
      <c r="BD16" s="30">
        <v>2276</v>
      </c>
      <c r="BE16" s="29">
        <v>666</v>
      </c>
      <c r="BF16" s="30">
        <v>365</v>
      </c>
      <c r="BG16" s="30">
        <v>1031</v>
      </c>
      <c r="BH16" s="29">
        <v>446</v>
      </c>
      <c r="BI16" s="30">
        <v>234</v>
      </c>
      <c r="BJ16" s="30">
        <v>680</v>
      </c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</row>
    <row r="17" spans="1:74" ht="15" customHeight="1" x14ac:dyDescent="0.2">
      <c r="A17" s="53"/>
      <c r="B17" s="26" t="s">
        <v>14</v>
      </c>
      <c r="C17" s="29">
        <v>929</v>
      </c>
      <c r="D17" s="30">
        <v>294</v>
      </c>
      <c r="E17" s="30">
        <v>1223</v>
      </c>
      <c r="F17" s="29">
        <v>3465</v>
      </c>
      <c r="G17" s="30">
        <v>1698</v>
      </c>
      <c r="H17" s="30">
        <v>5163</v>
      </c>
      <c r="I17" s="29">
        <v>917</v>
      </c>
      <c r="J17" s="30">
        <v>550</v>
      </c>
      <c r="K17" s="30">
        <v>1467</v>
      </c>
      <c r="L17" s="29">
        <v>1177</v>
      </c>
      <c r="M17" s="30">
        <v>594</v>
      </c>
      <c r="N17" s="30">
        <v>1771</v>
      </c>
      <c r="O17" s="29">
        <v>499</v>
      </c>
      <c r="P17" s="30">
        <v>197</v>
      </c>
      <c r="Q17" s="30">
        <v>696</v>
      </c>
      <c r="R17" s="29">
        <v>276</v>
      </c>
      <c r="S17" s="30">
        <v>66</v>
      </c>
      <c r="T17" s="30">
        <v>342</v>
      </c>
      <c r="U17" s="29">
        <v>829</v>
      </c>
      <c r="V17" s="30">
        <v>133</v>
      </c>
      <c r="W17" s="30">
        <v>962</v>
      </c>
      <c r="X17" s="29">
        <v>566</v>
      </c>
      <c r="Y17" s="30">
        <v>159</v>
      </c>
      <c r="Z17" s="30">
        <v>725</v>
      </c>
      <c r="AA17" s="29">
        <v>819</v>
      </c>
      <c r="AB17" s="30">
        <v>556</v>
      </c>
      <c r="AC17" s="30">
        <v>1375</v>
      </c>
      <c r="AD17" s="29">
        <v>6071</v>
      </c>
      <c r="AE17" s="30">
        <v>3425</v>
      </c>
      <c r="AF17" s="30">
        <v>9496</v>
      </c>
      <c r="AG17" s="29">
        <v>1169</v>
      </c>
      <c r="AH17" s="30">
        <v>246</v>
      </c>
      <c r="AI17" s="30">
        <v>1415</v>
      </c>
      <c r="AJ17" s="29">
        <v>844</v>
      </c>
      <c r="AK17" s="30">
        <v>121</v>
      </c>
      <c r="AL17" s="30">
        <v>965</v>
      </c>
      <c r="AM17" s="29">
        <v>861</v>
      </c>
      <c r="AN17" s="30">
        <v>705</v>
      </c>
      <c r="AO17" s="30">
        <v>1566</v>
      </c>
      <c r="AP17" s="29">
        <v>666</v>
      </c>
      <c r="AQ17" s="30">
        <v>362</v>
      </c>
      <c r="AR17" s="30">
        <v>1028</v>
      </c>
      <c r="AS17" s="29">
        <v>1137</v>
      </c>
      <c r="AT17" s="30">
        <v>279</v>
      </c>
      <c r="AU17" s="30">
        <v>1416</v>
      </c>
      <c r="AV17" s="29">
        <v>689</v>
      </c>
      <c r="AW17" s="30">
        <v>238</v>
      </c>
      <c r="AX17" s="30">
        <v>927</v>
      </c>
      <c r="AY17" s="29">
        <v>995</v>
      </c>
      <c r="AZ17" s="30">
        <v>187</v>
      </c>
      <c r="BA17" s="30">
        <v>1182</v>
      </c>
      <c r="BB17" s="29">
        <v>1248</v>
      </c>
      <c r="BC17" s="30">
        <v>315</v>
      </c>
      <c r="BD17" s="30">
        <v>1563</v>
      </c>
      <c r="BE17" s="29">
        <v>506</v>
      </c>
      <c r="BF17" s="30">
        <v>149</v>
      </c>
      <c r="BG17" s="30">
        <v>655</v>
      </c>
      <c r="BH17" s="29">
        <v>430</v>
      </c>
      <c r="BI17" s="30">
        <v>289</v>
      </c>
      <c r="BJ17" s="30">
        <v>719</v>
      </c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</row>
    <row r="18" spans="1:74" ht="15" customHeight="1" x14ac:dyDescent="0.2">
      <c r="A18" s="53"/>
      <c r="B18" s="26" t="s">
        <v>15</v>
      </c>
      <c r="C18" s="31">
        <v>0</v>
      </c>
      <c r="D18" s="32">
        <v>2</v>
      </c>
      <c r="E18" s="32">
        <v>2</v>
      </c>
      <c r="F18" s="31">
        <v>0</v>
      </c>
      <c r="G18" s="32">
        <v>4</v>
      </c>
      <c r="H18" s="32">
        <v>4</v>
      </c>
      <c r="I18" s="31">
        <v>0</v>
      </c>
      <c r="J18" s="32">
        <v>7</v>
      </c>
      <c r="K18" s="32">
        <v>7</v>
      </c>
      <c r="L18" s="31">
        <v>0</v>
      </c>
      <c r="M18" s="32">
        <v>74</v>
      </c>
      <c r="N18" s="32">
        <v>74</v>
      </c>
      <c r="O18" s="31">
        <v>0</v>
      </c>
      <c r="P18" s="32">
        <v>2</v>
      </c>
      <c r="Q18" s="32">
        <v>2</v>
      </c>
      <c r="R18" s="31">
        <v>0</v>
      </c>
      <c r="S18" s="32">
        <v>0</v>
      </c>
      <c r="T18" s="32">
        <v>0</v>
      </c>
      <c r="U18" s="31">
        <v>0</v>
      </c>
      <c r="V18" s="32">
        <v>0</v>
      </c>
      <c r="W18" s="32">
        <v>0</v>
      </c>
      <c r="X18" s="31">
        <v>0</v>
      </c>
      <c r="Y18" s="32">
        <v>0</v>
      </c>
      <c r="Z18" s="32">
        <v>0</v>
      </c>
      <c r="AA18" s="31">
        <v>0</v>
      </c>
      <c r="AB18" s="32">
        <v>1</v>
      </c>
      <c r="AC18" s="32">
        <v>1</v>
      </c>
      <c r="AD18" s="31">
        <v>1</v>
      </c>
      <c r="AE18" s="32">
        <v>11</v>
      </c>
      <c r="AF18" s="32">
        <v>12</v>
      </c>
      <c r="AG18" s="31">
        <v>2</v>
      </c>
      <c r="AH18" s="32">
        <v>5</v>
      </c>
      <c r="AI18" s="32">
        <v>7</v>
      </c>
      <c r="AJ18" s="31">
        <v>0</v>
      </c>
      <c r="AK18" s="32">
        <v>0</v>
      </c>
      <c r="AL18" s="32">
        <v>0</v>
      </c>
      <c r="AM18" s="31">
        <v>0</v>
      </c>
      <c r="AN18" s="32">
        <v>2</v>
      </c>
      <c r="AO18" s="32">
        <v>2</v>
      </c>
      <c r="AP18" s="31">
        <v>0</v>
      </c>
      <c r="AQ18" s="32">
        <v>2</v>
      </c>
      <c r="AR18" s="32">
        <v>2</v>
      </c>
      <c r="AS18" s="31">
        <v>1</v>
      </c>
      <c r="AT18" s="32">
        <v>1</v>
      </c>
      <c r="AU18" s="32">
        <v>2</v>
      </c>
      <c r="AV18" s="31">
        <v>0</v>
      </c>
      <c r="AW18" s="32">
        <v>3</v>
      </c>
      <c r="AX18" s="32">
        <v>3</v>
      </c>
      <c r="AY18" s="31">
        <v>0</v>
      </c>
      <c r="AZ18" s="32">
        <v>0</v>
      </c>
      <c r="BA18" s="32">
        <v>0</v>
      </c>
      <c r="BB18" s="31">
        <v>0</v>
      </c>
      <c r="BC18" s="32">
        <v>6</v>
      </c>
      <c r="BD18" s="32">
        <v>6</v>
      </c>
      <c r="BE18" s="31">
        <v>0</v>
      </c>
      <c r="BF18" s="32">
        <v>2</v>
      </c>
      <c r="BG18" s="32">
        <v>2</v>
      </c>
      <c r="BH18" s="31">
        <v>1</v>
      </c>
      <c r="BI18" s="32">
        <v>7</v>
      </c>
      <c r="BJ18" s="32">
        <v>8</v>
      </c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</row>
    <row r="19" spans="1:74" ht="14.25" customHeight="1" x14ac:dyDescent="0.2">
      <c r="A19" s="53"/>
      <c r="B19" s="33" t="s">
        <v>16</v>
      </c>
      <c r="C19" s="34">
        <v>12595</v>
      </c>
      <c r="D19" s="35">
        <v>16607</v>
      </c>
      <c r="E19" s="35">
        <v>29202</v>
      </c>
      <c r="F19" s="34">
        <v>38241</v>
      </c>
      <c r="G19" s="35">
        <v>68338</v>
      </c>
      <c r="H19" s="35">
        <v>106579</v>
      </c>
      <c r="I19" s="34">
        <v>7837</v>
      </c>
      <c r="J19" s="35">
        <v>19169</v>
      </c>
      <c r="K19" s="35">
        <v>27006</v>
      </c>
      <c r="L19" s="34">
        <v>13322</v>
      </c>
      <c r="M19" s="35">
        <v>15427</v>
      </c>
      <c r="N19" s="35">
        <v>28749</v>
      </c>
      <c r="O19" s="34">
        <v>6019</v>
      </c>
      <c r="P19" s="35">
        <v>8985</v>
      </c>
      <c r="Q19" s="35">
        <v>15004</v>
      </c>
      <c r="R19" s="34">
        <v>3370</v>
      </c>
      <c r="S19" s="35">
        <v>3155</v>
      </c>
      <c r="T19" s="35">
        <v>6525</v>
      </c>
      <c r="U19" s="34">
        <v>9113</v>
      </c>
      <c r="V19" s="35">
        <v>8819</v>
      </c>
      <c r="W19" s="35">
        <v>17932</v>
      </c>
      <c r="X19" s="34">
        <v>6034</v>
      </c>
      <c r="Y19" s="35">
        <v>8108</v>
      </c>
      <c r="Z19" s="35">
        <v>14142</v>
      </c>
      <c r="AA19" s="34">
        <v>14301</v>
      </c>
      <c r="AB19" s="35">
        <v>23797</v>
      </c>
      <c r="AC19" s="35">
        <v>38098</v>
      </c>
      <c r="AD19" s="34">
        <v>70493</v>
      </c>
      <c r="AE19" s="35">
        <v>144267</v>
      </c>
      <c r="AF19" s="35">
        <v>214760</v>
      </c>
      <c r="AG19" s="34">
        <v>14949</v>
      </c>
      <c r="AH19" s="35">
        <v>17631</v>
      </c>
      <c r="AI19" s="35">
        <v>32580</v>
      </c>
      <c r="AJ19" s="34">
        <v>9685</v>
      </c>
      <c r="AK19" s="35">
        <v>9173</v>
      </c>
      <c r="AL19" s="35">
        <v>18858</v>
      </c>
      <c r="AM19" s="34">
        <v>8003</v>
      </c>
      <c r="AN19" s="35">
        <v>26759</v>
      </c>
      <c r="AO19" s="35">
        <v>34762</v>
      </c>
      <c r="AP19" s="34">
        <v>6861</v>
      </c>
      <c r="AQ19" s="35">
        <v>16928</v>
      </c>
      <c r="AR19" s="35">
        <v>23789</v>
      </c>
      <c r="AS19" s="34">
        <v>15986</v>
      </c>
      <c r="AT19" s="35">
        <v>23287</v>
      </c>
      <c r="AU19" s="35">
        <v>39273</v>
      </c>
      <c r="AV19" s="34">
        <v>8283</v>
      </c>
      <c r="AW19" s="35">
        <v>13430</v>
      </c>
      <c r="AX19" s="35">
        <v>21713</v>
      </c>
      <c r="AY19" s="34">
        <v>9691</v>
      </c>
      <c r="AZ19" s="35">
        <v>11748</v>
      </c>
      <c r="BA19" s="35">
        <v>21439</v>
      </c>
      <c r="BB19" s="34">
        <v>16299</v>
      </c>
      <c r="BC19" s="35">
        <v>17225</v>
      </c>
      <c r="BD19" s="35">
        <v>33524</v>
      </c>
      <c r="BE19" s="34">
        <v>6030</v>
      </c>
      <c r="BF19" s="35">
        <v>8310</v>
      </c>
      <c r="BG19" s="35">
        <v>14340</v>
      </c>
      <c r="BH19" s="34">
        <v>5428</v>
      </c>
      <c r="BI19" s="35">
        <v>3573</v>
      </c>
      <c r="BJ19" s="35">
        <v>9001</v>
      </c>
      <c r="BK19" s="45"/>
      <c r="BL19" s="45"/>
      <c r="BM19" s="45"/>
      <c r="BN19" s="45"/>
      <c r="BO19" s="45"/>
      <c r="BP19" s="46"/>
      <c r="BQ19" s="46"/>
      <c r="BR19" s="46"/>
      <c r="BS19" s="46"/>
      <c r="BT19" s="46"/>
      <c r="BU19" s="46"/>
      <c r="BV19" s="46"/>
    </row>
    <row r="20" spans="1:74" ht="15" customHeight="1" x14ac:dyDescent="0.2">
      <c r="A20" s="54" t="s">
        <v>17</v>
      </c>
      <c r="B20" s="26" t="s">
        <v>7</v>
      </c>
      <c r="C20" s="27">
        <v>139</v>
      </c>
      <c r="D20" s="28">
        <v>178</v>
      </c>
      <c r="E20" s="28">
        <v>317</v>
      </c>
      <c r="F20" s="27">
        <v>404</v>
      </c>
      <c r="G20" s="28">
        <v>519</v>
      </c>
      <c r="H20" s="28">
        <v>923</v>
      </c>
      <c r="I20" s="27">
        <v>78</v>
      </c>
      <c r="J20" s="28">
        <v>187</v>
      </c>
      <c r="K20" s="28">
        <v>265</v>
      </c>
      <c r="L20" s="27">
        <v>89</v>
      </c>
      <c r="M20" s="28">
        <v>100</v>
      </c>
      <c r="N20" s="28">
        <v>189</v>
      </c>
      <c r="O20" s="27">
        <v>50</v>
      </c>
      <c r="P20" s="28">
        <v>63</v>
      </c>
      <c r="Q20" s="28">
        <v>113</v>
      </c>
      <c r="R20" s="27">
        <v>31</v>
      </c>
      <c r="S20" s="28">
        <v>15</v>
      </c>
      <c r="T20" s="28">
        <v>46</v>
      </c>
      <c r="U20" s="27">
        <v>78</v>
      </c>
      <c r="V20" s="28">
        <v>66</v>
      </c>
      <c r="W20" s="28">
        <v>144</v>
      </c>
      <c r="X20" s="27">
        <v>37</v>
      </c>
      <c r="Y20" s="28">
        <v>45</v>
      </c>
      <c r="Z20" s="28">
        <v>82</v>
      </c>
      <c r="AA20" s="27">
        <v>157</v>
      </c>
      <c r="AB20" s="28">
        <v>147</v>
      </c>
      <c r="AC20" s="28">
        <v>304</v>
      </c>
      <c r="AD20" s="27">
        <v>768</v>
      </c>
      <c r="AE20" s="28">
        <v>1038</v>
      </c>
      <c r="AF20" s="28">
        <v>1806</v>
      </c>
      <c r="AG20" s="27">
        <v>153</v>
      </c>
      <c r="AH20" s="28">
        <v>168</v>
      </c>
      <c r="AI20" s="28">
        <v>321</v>
      </c>
      <c r="AJ20" s="27">
        <v>99</v>
      </c>
      <c r="AK20" s="28">
        <v>97</v>
      </c>
      <c r="AL20" s="28">
        <v>196</v>
      </c>
      <c r="AM20" s="27">
        <v>66</v>
      </c>
      <c r="AN20" s="28">
        <v>258</v>
      </c>
      <c r="AO20" s="28">
        <v>324</v>
      </c>
      <c r="AP20" s="27">
        <v>46</v>
      </c>
      <c r="AQ20" s="28">
        <v>108</v>
      </c>
      <c r="AR20" s="28">
        <v>154</v>
      </c>
      <c r="AS20" s="27">
        <v>172</v>
      </c>
      <c r="AT20" s="28">
        <v>191</v>
      </c>
      <c r="AU20" s="28">
        <v>363</v>
      </c>
      <c r="AV20" s="27">
        <v>71</v>
      </c>
      <c r="AW20" s="28">
        <v>97</v>
      </c>
      <c r="AX20" s="28">
        <v>168</v>
      </c>
      <c r="AY20" s="27">
        <v>90</v>
      </c>
      <c r="AZ20" s="28">
        <v>106</v>
      </c>
      <c r="BA20" s="28">
        <v>196</v>
      </c>
      <c r="BB20" s="27">
        <v>165</v>
      </c>
      <c r="BC20" s="28">
        <v>173</v>
      </c>
      <c r="BD20" s="28">
        <v>338</v>
      </c>
      <c r="BE20" s="27">
        <v>46</v>
      </c>
      <c r="BF20" s="28">
        <v>62</v>
      </c>
      <c r="BG20" s="28">
        <v>108</v>
      </c>
      <c r="BH20" s="27">
        <v>29</v>
      </c>
      <c r="BI20" s="28">
        <v>10</v>
      </c>
      <c r="BJ20" s="28">
        <v>39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</row>
    <row r="21" spans="1:74" ht="15" customHeight="1" x14ac:dyDescent="0.2">
      <c r="A21" s="54"/>
      <c r="B21" s="26" t="s">
        <v>8</v>
      </c>
      <c r="C21" s="29">
        <v>618</v>
      </c>
      <c r="D21" s="30">
        <v>672</v>
      </c>
      <c r="E21" s="30">
        <v>1290</v>
      </c>
      <c r="F21" s="29">
        <v>1842</v>
      </c>
      <c r="G21" s="30">
        <v>1938</v>
      </c>
      <c r="H21" s="30">
        <v>3780</v>
      </c>
      <c r="I21" s="29">
        <v>354</v>
      </c>
      <c r="J21" s="30">
        <v>748</v>
      </c>
      <c r="K21" s="30">
        <v>1102</v>
      </c>
      <c r="L21" s="29">
        <v>468</v>
      </c>
      <c r="M21" s="30">
        <v>336</v>
      </c>
      <c r="N21" s="30">
        <v>804</v>
      </c>
      <c r="O21" s="29">
        <v>254</v>
      </c>
      <c r="P21" s="30">
        <v>258</v>
      </c>
      <c r="Q21" s="30">
        <v>512</v>
      </c>
      <c r="R21" s="29">
        <v>120</v>
      </c>
      <c r="S21" s="30">
        <v>87</v>
      </c>
      <c r="T21" s="30">
        <v>207</v>
      </c>
      <c r="U21" s="29">
        <v>417</v>
      </c>
      <c r="V21" s="30">
        <v>236</v>
      </c>
      <c r="W21" s="30">
        <v>653</v>
      </c>
      <c r="X21" s="29">
        <v>199</v>
      </c>
      <c r="Y21" s="30">
        <v>202</v>
      </c>
      <c r="Z21" s="30">
        <v>401</v>
      </c>
      <c r="AA21" s="29">
        <v>572</v>
      </c>
      <c r="AB21" s="30">
        <v>522</v>
      </c>
      <c r="AC21" s="30">
        <v>1094</v>
      </c>
      <c r="AD21" s="29">
        <v>3602</v>
      </c>
      <c r="AE21" s="30">
        <v>3807</v>
      </c>
      <c r="AF21" s="30">
        <v>7409</v>
      </c>
      <c r="AG21" s="29">
        <v>716</v>
      </c>
      <c r="AH21" s="30">
        <v>561</v>
      </c>
      <c r="AI21" s="30">
        <v>1277</v>
      </c>
      <c r="AJ21" s="29">
        <v>388</v>
      </c>
      <c r="AK21" s="30">
        <v>287</v>
      </c>
      <c r="AL21" s="30">
        <v>675</v>
      </c>
      <c r="AM21" s="29">
        <v>382</v>
      </c>
      <c r="AN21" s="30">
        <v>1000</v>
      </c>
      <c r="AO21" s="30">
        <v>1382</v>
      </c>
      <c r="AP21" s="29">
        <v>252</v>
      </c>
      <c r="AQ21" s="30">
        <v>490</v>
      </c>
      <c r="AR21" s="30">
        <v>742</v>
      </c>
      <c r="AS21" s="29">
        <v>804</v>
      </c>
      <c r="AT21" s="30">
        <v>899</v>
      </c>
      <c r="AU21" s="30">
        <v>1703</v>
      </c>
      <c r="AV21" s="29">
        <v>313</v>
      </c>
      <c r="AW21" s="30">
        <v>397</v>
      </c>
      <c r="AX21" s="30">
        <v>710</v>
      </c>
      <c r="AY21" s="29">
        <v>461</v>
      </c>
      <c r="AZ21" s="30">
        <v>357</v>
      </c>
      <c r="BA21" s="30">
        <v>818</v>
      </c>
      <c r="BB21" s="29">
        <v>838</v>
      </c>
      <c r="BC21" s="30">
        <v>604</v>
      </c>
      <c r="BD21" s="30">
        <v>1442</v>
      </c>
      <c r="BE21" s="29">
        <v>247</v>
      </c>
      <c r="BF21" s="30">
        <v>279</v>
      </c>
      <c r="BG21" s="30">
        <v>526</v>
      </c>
      <c r="BH21" s="29">
        <v>128</v>
      </c>
      <c r="BI21" s="30">
        <v>67</v>
      </c>
      <c r="BJ21" s="30">
        <v>195</v>
      </c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</row>
    <row r="22" spans="1:74" ht="15" customHeight="1" x14ac:dyDescent="0.2">
      <c r="A22" s="54"/>
      <c r="B22" s="26" t="s">
        <v>9</v>
      </c>
      <c r="C22" s="29">
        <v>1860</v>
      </c>
      <c r="D22" s="30">
        <v>2092</v>
      </c>
      <c r="E22" s="30">
        <v>3952</v>
      </c>
      <c r="F22" s="29">
        <v>5861</v>
      </c>
      <c r="G22" s="30">
        <v>7187</v>
      </c>
      <c r="H22" s="30">
        <v>13048</v>
      </c>
      <c r="I22" s="29">
        <v>1035</v>
      </c>
      <c r="J22" s="30">
        <v>2172</v>
      </c>
      <c r="K22" s="30">
        <v>3207</v>
      </c>
      <c r="L22" s="29">
        <v>1762</v>
      </c>
      <c r="M22" s="30">
        <v>1322</v>
      </c>
      <c r="N22" s="30">
        <v>3084</v>
      </c>
      <c r="O22" s="29">
        <v>785</v>
      </c>
      <c r="P22" s="30">
        <v>923</v>
      </c>
      <c r="Q22" s="30">
        <v>1708</v>
      </c>
      <c r="R22" s="29">
        <v>486</v>
      </c>
      <c r="S22" s="30">
        <v>275</v>
      </c>
      <c r="T22" s="30">
        <v>761</v>
      </c>
      <c r="U22" s="29">
        <v>1430</v>
      </c>
      <c r="V22" s="30">
        <v>785</v>
      </c>
      <c r="W22" s="30">
        <v>2215</v>
      </c>
      <c r="X22" s="29">
        <v>876</v>
      </c>
      <c r="Y22" s="30">
        <v>676</v>
      </c>
      <c r="Z22" s="30">
        <v>1552</v>
      </c>
      <c r="AA22" s="29">
        <v>2131</v>
      </c>
      <c r="AB22" s="30">
        <v>1916</v>
      </c>
      <c r="AC22" s="30">
        <v>4047</v>
      </c>
      <c r="AD22" s="29">
        <v>11332</v>
      </c>
      <c r="AE22" s="30">
        <v>12272</v>
      </c>
      <c r="AF22" s="30">
        <v>23604</v>
      </c>
      <c r="AG22" s="29">
        <v>2330</v>
      </c>
      <c r="AH22" s="30">
        <v>1719</v>
      </c>
      <c r="AI22" s="30">
        <v>4049</v>
      </c>
      <c r="AJ22" s="29">
        <v>1371</v>
      </c>
      <c r="AK22" s="30">
        <v>979</v>
      </c>
      <c r="AL22" s="30">
        <v>2350</v>
      </c>
      <c r="AM22" s="29">
        <v>1124</v>
      </c>
      <c r="AN22" s="30">
        <v>3346</v>
      </c>
      <c r="AO22" s="30">
        <v>4470</v>
      </c>
      <c r="AP22" s="29">
        <v>961</v>
      </c>
      <c r="AQ22" s="30">
        <v>1718</v>
      </c>
      <c r="AR22" s="30">
        <v>2679</v>
      </c>
      <c r="AS22" s="29">
        <v>2760</v>
      </c>
      <c r="AT22" s="30">
        <v>3020</v>
      </c>
      <c r="AU22" s="30">
        <v>5780</v>
      </c>
      <c r="AV22" s="29">
        <v>1205</v>
      </c>
      <c r="AW22" s="30">
        <v>1351</v>
      </c>
      <c r="AX22" s="30">
        <v>2556</v>
      </c>
      <c r="AY22" s="29">
        <v>1216</v>
      </c>
      <c r="AZ22" s="30">
        <v>1062</v>
      </c>
      <c r="BA22" s="30">
        <v>2278</v>
      </c>
      <c r="BB22" s="29">
        <v>2415</v>
      </c>
      <c r="BC22" s="30">
        <v>1851</v>
      </c>
      <c r="BD22" s="30">
        <v>4266</v>
      </c>
      <c r="BE22" s="29">
        <v>859</v>
      </c>
      <c r="BF22" s="30">
        <v>871</v>
      </c>
      <c r="BG22" s="30">
        <v>1730</v>
      </c>
      <c r="BH22" s="29">
        <v>383</v>
      </c>
      <c r="BI22" s="30">
        <v>293</v>
      </c>
      <c r="BJ22" s="30">
        <v>676</v>
      </c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</row>
    <row r="23" spans="1:74" ht="15" customHeight="1" x14ac:dyDescent="0.2">
      <c r="A23" s="54"/>
      <c r="B23" s="26" t="s">
        <v>10</v>
      </c>
      <c r="C23" s="29">
        <v>721</v>
      </c>
      <c r="D23" s="30">
        <v>1394</v>
      </c>
      <c r="E23" s="30">
        <v>2115</v>
      </c>
      <c r="F23" s="29">
        <v>2422</v>
      </c>
      <c r="G23" s="30">
        <v>5647</v>
      </c>
      <c r="H23" s="30">
        <v>8069</v>
      </c>
      <c r="I23" s="29">
        <v>355</v>
      </c>
      <c r="J23" s="30">
        <v>1447</v>
      </c>
      <c r="K23" s="30">
        <v>1802</v>
      </c>
      <c r="L23" s="29">
        <v>794</v>
      </c>
      <c r="M23" s="30">
        <v>1209</v>
      </c>
      <c r="N23" s="30">
        <v>2003</v>
      </c>
      <c r="O23" s="29">
        <v>310</v>
      </c>
      <c r="P23" s="30">
        <v>742</v>
      </c>
      <c r="Q23" s="30">
        <v>1052</v>
      </c>
      <c r="R23" s="29">
        <v>204</v>
      </c>
      <c r="S23" s="30">
        <v>262</v>
      </c>
      <c r="T23" s="30">
        <v>466</v>
      </c>
      <c r="U23" s="29">
        <v>451</v>
      </c>
      <c r="V23" s="30">
        <v>728</v>
      </c>
      <c r="W23" s="30">
        <v>1179</v>
      </c>
      <c r="X23" s="29">
        <v>377</v>
      </c>
      <c r="Y23" s="30">
        <v>617</v>
      </c>
      <c r="Z23" s="30">
        <v>994</v>
      </c>
      <c r="AA23" s="29">
        <v>987</v>
      </c>
      <c r="AB23" s="30">
        <v>1444</v>
      </c>
      <c r="AC23" s="30">
        <v>2431</v>
      </c>
      <c r="AD23" s="29">
        <v>4513</v>
      </c>
      <c r="AE23" s="30">
        <v>9840</v>
      </c>
      <c r="AF23" s="30">
        <v>14353</v>
      </c>
      <c r="AG23" s="29">
        <v>925</v>
      </c>
      <c r="AH23" s="30">
        <v>1637</v>
      </c>
      <c r="AI23" s="30">
        <v>2562</v>
      </c>
      <c r="AJ23" s="29">
        <v>615</v>
      </c>
      <c r="AK23" s="30">
        <v>910</v>
      </c>
      <c r="AL23" s="30">
        <v>1525</v>
      </c>
      <c r="AM23" s="29">
        <v>429</v>
      </c>
      <c r="AN23" s="30">
        <v>2035</v>
      </c>
      <c r="AO23" s="30">
        <v>2464</v>
      </c>
      <c r="AP23" s="29">
        <v>422</v>
      </c>
      <c r="AQ23" s="30">
        <v>1189</v>
      </c>
      <c r="AR23" s="30">
        <v>1611</v>
      </c>
      <c r="AS23" s="29">
        <v>1018</v>
      </c>
      <c r="AT23" s="30">
        <v>2048</v>
      </c>
      <c r="AU23" s="30">
        <v>3066</v>
      </c>
      <c r="AV23" s="29">
        <v>486</v>
      </c>
      <c r="AW23" s="30">
        <v>1057</v>
      </c>
      <c r="AX23" s="30">
        <v>1543</v>
      </c>
      <c r="AY23" s="29">
        <v>457</v>
      </c>
      <c r="AZ23" s="30">
        <v>1009</v>
      </c>
      <c r="BA23" s="30">
        <v>1466</v>
      </c>
      <c r="BB23" s="29">
        <v>908</v>
      </c>
      <c r="BC23" s="30">
        <v>1495</v>
      </c>
      <c r="BD23" s="30">
        <v>2403</v>
      </c>
      <c r="BE23" s="29">
        <v>302</v>
      </c>
      <c r="BF23" s="30">
        <v>611</v>
      </c>
      <c r="BG23" s="30">
        <v>913</v>
      </c>
      <c r="BH23" s="29">
        <v>220</v>
      </c>
      <c r="BI23" s="30">
        <v>245</v>
      </c>
      <c r="BJ23" s="30">
        <v>465</v>
      </c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</row>
    <row r="24" spans="1:74" ht="15" customHeight="1" x14ac:dyDescent="0.2">
      <c r="A24" s="54"/>
      <c r="B24" s="26" t="s">
        <v>11</v>
      </c>
      <c r="C24" s="29">
        <v>3113</v>
      </c>
      <c r="D24" s="30">
        <v>8033</v>
      </c>
      <c r="E24" s="30">
        <v>11146</v>
      </c>
      <c r="F24" s="29">
        <v>11199</v>
      </c>
      <c r="G24" s="30">
        <v>31674</v>
      </c>
      <c r="H24" s="30">
        <v>42873</v>
      </c>
      <c r="I24" s="29">
        <v>2091</v>
      </c>
      <c r="J24" s="30">
        <v>8478</v>
      </c>
      <c r="K24" s="30">
        <v>10569</v>
      </c>
      <c r="L24" s="29">
        <v>4271</v>
      </c>
      <c r="M24" s="30">
        <v>6365</v>
      </c>
      <c r="N24" s="30">
        <v>10636</v>
      </c>
      <c r="O24" s="29">
        <v>1770</v>
      </c>
      <c r="P24" s="30">
        <v>4185</v>
      </c>
      <c r="Q24" s="30">
        <v>5955</v>
      </c>
      <c r="R24" s="29">
        <v>1107</v>
      </c>
      <c r="S24" s="30">
        <v>1406</v>
      </c>
      <c r="T24" s="30">
        <v>2513</v>
      </c>
      <c r="U24" s="29">
        <v>2999</v>
      </c>
      <c r="V24" s="30">
        <v>3991</v>
      </c>
      <c r="W24" s="30">
        <v>6990</v>
      </c>
      <c r="X24" s="29">
        <v>1854</v>
      </c>
      <c r="Y24" s="30">
        <v>3299</v>
      </c>
      <c r="Z24" s="30">
        <v>5153</v>
      </c>
      <c r="AA24" s="29">
        <v>4871</v>
      </c>
      <c r="AB24" s="30">
        <v>10373</v>
      </c>
      <c r="AC24" s="30">
        <v>15244</v>
      </c>
      <c r="AD24" s="29">
        <v>21548</v>
      </c>
      <c r="AE24" s="30">
        <v>62287</v>
      </c>
      <c r="AF24" s="30">
        <v>83835</v>
      </c>
      <c r="AG24" s="29">
        <v>4437</v>
      </c>
      <c r="AH24" s="30">
        <v>8821</v>
      </c>
      <c r="AI24" s="30">
        <v>13258</v>
      </c>
      <c r="AJ24" s="29">
        <v>2699</v>
      </c>
      <c r="AK24" s="30">
        <v>4364</v>
      </c>
      <c r="AL24" s="30">
        <v>7063</v>
      </c>
      <c r="AM24" s="29">
        <v>1717</v>
      </c>
      <c r="AN24" s="30">
        <v>11374</v>
      </c>
      <c r="AO24" s="30">
        <v>13091</v>
      </c>
      <c r="AP24" s="29">
        <v>1937</v>
      </c>
      <c r="AQ24" s="30">
        <v>7363</v>
      </c>
      <c r="AR24" s="30">
        <v>9300</v>
      </c>
      <c r="AS24" s="29">
        <v>4292</v>
      </c>
      <c r="AT24" s="30">
        <v>11492</v>
      </c>
      <c r="AU24" s="30">
        <v>15784</v>
      </c>
      <c r="AV24" s="29">
        <v>2318</v>
      </c>
      <c r="AW24" s="30">
        <v>5862</v>
      </c>
      <c r="AX24" s="30">
        <v>8180</v>
      </c>
      <c r="AY24" s="29">
        <v>2903</v>
      </c>
      <c r="AZ24" s="30">
        <v>5441</v>
      </c>
      <c r="BA24" s="30">
        <v>8344</v>
      </c>
      <c r="BB24" s="29">
        <v>5022</v>
      </c>
      <c r="BC24" s="30">
        <v>8142</v>
      </c>
      <c r="BD24" s="30">
        <v>13164</v>
      </c>
      <c r="BE24" s="29">
        <v>1763</v>
      </c>
      <c r="BF24" s="30">
        <v>3777</v>
      </c>
      <c r="BG24" s="30">
        <v>5540</v>
      </c>
      <c r="BH24" s="29">
        <v>1193</v>
      </c>
      <c r="BI24" s="30">
        <v>753</v>
      </c>
      <c r="BJ24" s="30">
        <v>1946</v>
      </c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</row>
    <row r="25" spans="1:74" ht="15" customHeight="1" x14ac:dyDescent="0.2">
      <c r="A25" s="54"/>
      <c r="B25" s="26" t="s">
        <v>12</v>
      </c>
      <c r="C25" s="29">
        <v>2929</v>
      </c>
      <c r="D25" s="30">
        <v>3260</v>
      </c>
      <c r="E25" s="30">
        <v>6189</v>
      </c>
      <c r="F25" s="29">
        <v>10746</v>
      </c>
      <c r="G25" s="30">
        <v>14761</v>
      </c>
      <c r="H25" s="30">
        <v>25507</v>
      </c>
      <c r="I25" s="29">
        <v>2374</v>
      </c>
      <c r="J25" s="30">
        <v>4068</v>
      </c>
      <c r="K25" s="30">
        <v>6442</v>
      </c>
      <c r="L25" s="29">
        <v>3624</v>
      </c>
      <c r="M25" s="30">
        <v>3065</v>
      </c>
      <c r="N25" s="30">
        <v>6689</v>
      </c>
      <c r="O25" s="29">
        <v>1626</v>
      </c>
      <c r="P25" s="30">
        <v>1692</v>
      </c>
      <c r="Q25" s="30">
        <v>3318</v>
      </c>
      <c r="R25" s="29">
        <v>904</v>
      </c>
      <c r="S25" s="30">
        <v>613</v>
      </c>
      <c r="T25" s="30">
        <v>1517</v>
      </c>
      <c r="U25" s="29">
        <v>2388</v>
      </c>
      <c r="V25" s="30">
        <v>1730</v>
      </c>
      <c r="W25" s="30">
        <v>4118</v>
      </c>
      <c r="X25" s="29">
        <v>1824</v>
      </c>
      <c r="Y25" s="30">
        <v>1626</v>
      </c>
      <c r="Z25" s="30">
        <v>3450</v>
      </c>
      <c r="AA25" s="29">
        <v>3657</v>
      </c>
      <c r="AB25" s="30">
        <v>5047</v>
      </c>
      <c r="AC25" s="30">
        <v>8704</v>
      </c>
      <c r="AD25" s="29">
        <v>18928</v>
      </c>
      <c r="AE25" s="30">
        <v>29073</v>
      </c>
      <c r="AF25" s="30">
        <v>48001</v>
      </c>
      <c r="AG25" s="29">
        <v>3541</v>
      </c>
      <c r="AH25" s="30">
        <v>3271</v>
      </c>
      <c r="AI25" s="30">
        <v>6812</v>
      </c>
      <c r="AJ25" s="29">
        <v>2401</v>
      </c>
      <c r="AK25" s="30">
        <v>1800</v>
      </c>
      <c r="AL25" s="30">
        <v>4201</v>
      </c>
      <c r="AM25" s="29">
        <v>2158</v>
      </c>
      <c r="AN25" s="30">
        <v>5759</v>
      </c>
      <c r="AO25" s="30">
        <v>7917</v>
      </c>
      <c r="AP25" s="29">
        <v>2020</v>
      </c>
      <c r="AQ25" s="30">
        <v>3748</v>
      </c>
      <c r="AR25" s="30">
        <v>5768</v>
      </c>
      <c r="AS25" s="29">
        <v>3578</v>
      </c>
      <c r="AT25" s="30">
        <v>3931</v>
      </c>
      <c r="AU25" s="30">
        <v>7509</v>
      </c>
      <c r="AV25" s="29">
        <v>2259</v>
      </c>
      <c r="AW25" s="30">
        <v>2647</v>
      </c>
      <c r="AX25" s="30">
        <v>4906</v>
      </c>
      <c r="AY25" s="29">
        <v>2512</v>
      </c>
      <c r="AZ25" s="30">
        <v>2278</v>
      </c>
      <c r="BA25" s="30">
        <v>4790</v>
      </c>
      <c r="BB25" s="29">
        <v>4027</v>
      </c>
      <c r="BC25" s="30">
        <v>3685</v>
      </c>
      <c r="BD25" s="30">
        <v>7712</v>
      </c>
      <c r="BE25" s="29">
        <v>1778</v>
      </c>
      <c r="BF25" s="30">
        <v>1786</v>
      </c>
      <c r="BG25" s="30">
        <v>3564</v>
      </c>
      <c r="BH25" s="29">
        <v>669</v>
      </c>
      <c r="BI25" s="30">
        <v>452</v>
      </c>
      <c r="BJ25" s="30">
        <v>1121</v>
      </c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</row>
    <row r="26" spans="1:74" ht="15" customHeight="1" x14ac:dyDescent="0.2">
      <c r="A26" s="54"/>
      <c r="B26" s="26" t="s">
        <v>13</v>
      </c>
      <c r="C26" s="29">
        <v>1649</v>
      </c>
      <c r="D26" s="30">
        <v>551</v>
      </c>
      <c r="E26" s="30">
        <v>2200</v>
      </c>
      <c r="F26" s="29">
        <v>6607</v>
      </c>
      <c r="G26" s="30">
        <v>2795</v>
      </c>
      <c r="H26" s="30">
        <v>9402</v>
      </c>
      <c r="I26" s="29">
        <v>1626</v>
      </c>
      <c r="J26" s="30">
        <v>864</v>
      </c>
      <c r="K26" s="30">
        <v>2490</v>
      </c>
      <c r="L26" s="29">
        <v>2004</v>
      </c>
      <c r="M26" s="30">
        <v>616</v>
      </c>
      <c r="N26" s="30">
        <v>2620</v>
      </c>
      <c r="O26" s="29">
        <v>811</v>
      </c>
      <c r="P26" s="30">
        <v>292</v>
      </c>
      <c r="Q26" s="30">
        <v>1103</v>
      </c>
      <c r="R26" s="29">
        <v>529</v>
      </c>
      <c r="S26" s="30">
        <v>110</v>
      </c>
      <c r="T26" s="30">
        <v>639</v>
      </c>
      <c r="U26" s="29">
        <v>1300</v>
      </c>
      <c r="V26" s="30">
        <v>253</v>
      </c>
      <c r="W26" s="30">
        <v>1553</v>
      </c>
      <c r="X26" s="29">
        <v>1010</v>
      </c>
      <c r="Y26" s="30">
        <v>258</v>
      </c>
      <c r="Z26" s="30">
        <v>1268</v>
      </c>
      <c r="AA26" s="29">
        <v>1773</v>
      </c>
      <c r="AB26" s="30">
        <v>991</v>
      </c>
      <c r="AC26" s="30">
        <v>2764</v>
      </c>
      <c r="AD26" s="29">
        <v>11278</v>
      </c>
      <c r="AE26" s="30">
        <v>6792</v>
      </c>
      <c r="AF26" s="30">
        <v>18070</v>
      </c>
      <c r="AG26" s="29">
        <v>1899</v>
      </c>
      <c r="AH26" s="30">
        <v>534</v>
      </c>
      <c r="AI26" s="30">
        <v>2433</v>
      </c>
      <c r="AJ26" s="29">
        <v>1294</v>
      </c>
      <c r="AK26" s="30">
        <v>290</v>
      </c>
      <c r="AL26" s="30">
        <v>1584</v>
      </c>
      <c r="AM26" s="29">
        <v>1514</v>
      </c>
      <c r="AN26" s="30">
        <v>1330</v>
      </c>
      <c r="AO26" s="30">
        <v>2844</v>
      </c>
      <c r="AP26" s="29">
        <v>1142</v>
      </c>
      <c r="AQ26" s="30">
        <v>635</v>
      </c>
      <c r="AR26" s="30">
        <v>1777</v>
      </c>
      <c r="AS26" s="29">
        <v>1923</v>
      </c>
      <c r="AT26" s="30">
        <v>631</v>
      </c>
      <c r="AU26" s="30">
        <v>2554</v>
      </c>
      <c r="AV26" s="29">
        <v>1398</v>
      </c>
      <c r="AW26" s="30">
        <v>486</v>
      </c>
      <c r="AX26" s="30">
        <v>1884</v>
      </c>
      <c r="AY26" s="29">
        <v>1624</v>
      </c>
      <c r="AZ26" s="30">
        <v>352</v>
      </c>
      <c r="BA26" s="30">
        <v>1976</v>
      </c>
      <c r="BB26" s="29">
        <v>2060</v>
      </c>
      <c r="BC26" s="30">
        <v>624</v>
      </c>
      <c r="BD26" s="30">
        <v>2684</v>
      </c>
      <c r="BE26" s="29">
        <v>890</v>
      </c>
      <c r="BF26" s="30">
        <v>283</v>
      </c>
      <c r="BG26" s="30">
        <v>1173</v>
      </c>
      <c r="BH26" s="29">
        <v>447</v>
      </c>
      <c r="BI26" s="30">
        <v>257</v>
      </c>
      <c r="BJ26" s="30">
        <v>704</v>
      </c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</row>
    <row r="27" spans="1:74" ht="15" customHeight="1" x14ac:dyDescent="0.2">
      <c r="A27" s="54"/>
      <c r="B27" s="26" t="s">
        <v>14</v>
      </c>
      <c r="C27" s="29">
        <v>1382</v>
      </c>
      <c r="D27" s="30">
        <v>326</v>
      </c>
      <c r="E27" s="30">
        <v>1708</v>
      </c>
      <c r="F27" s="29">
        <v>5719</v>
      </c>
      <c r="G27" s="30">
        <v>2008</v>
      </c>
      <c r="H27" s="30">
        <v>7727</v>
      </c>
      <c r="I27" s="29">
        <v>1584</v>
      </c>
      <c r="J27" s="30">
        <v>588</v>
      </c>
      <c r="K27" s="30">
        <v>2172</v>
      </c>
      <c r="L27" s="29">
        <v>1943</v>
      </c>
      <c r="M27" s="30">
        <v>606</v>
      </c>
      <c r="N27" s="30">
        <v>2549</v>
      </c>
      <c r="O27" s="29">
        <v>801</v>
      </c>
      <c r="P27" s="30">
        <v>180</v>
      </c>
      <c r="Q27" s="30">
        <v>981</v>
      </c>
      <c r="R27" s="29">
        <v>510</v>
      </c>
      <c r="S27" s="30">
        <v>80</v>
      </c>
      <c r="T27" s="30">
        <v>590</v>
      </c>
      <c r="U27" s="29">
        <v>1399</v>
      </c>
      <c r="V27" s="30">
        <v>157</v>
      </c>
      <c r="W27" s="30">
        <v>1556</v>
      </c>
      <c r="X27" s="29">
        <v>1020</v>
      </c>
      <c r="Y27" s="30">
        <v>152</v>
      </c>
      <c r="Z27" s="30">
        <v>1172</v>
      </c>
      <c r="AA27" s="29">
        <v>1374</v>
      </c>
      <c r="AB27" s="30">
        <v>542</v>
      </c>
      <c r="AC27" s="30">
        <v>1916</v>
      </c>
      <c r="AD27" s="29">
        <v>11055</v>
      </c>
      <c r="AE27" s="30">
        <v>4068</v>
      </c>
      <c r="AF27" s="30">
        <v>15123</v>
      </c>
      <c r="AG27" s="29">
        <v>1796</v>
      </c>
      <c r="AH27" s="30">
        <v>352</v>
      </c>
      <c r="AI27" s="30">
        <v>2148</v>
      </c>
      <c r="AJ27" s="29">
        <v>1287</v>
      </c>
      <c r="AK27" s="30">
        <v>175</v>
      </c>
      <c r="AL27" s="30">
        <v>1462</v>
      </c>
      <c r="AM27" s="29">
        <v>1482</v>
      </c>
      <c r="AN27" s="30">
        <v>867</v>
      </c>
      <c r="AO27" s="30">
        <v>2349</v>
      </c>
      <c r="AP27" s="29">
        <v>932</v>
      </c>
      <c r="AQ27" s="30">
        <v>383</v>
      </c>
      <c r="AR27" s="30">
        <v>1315</v>
      </c>
      <c r="AS27" s="29">
        <v>1584</v>
      </c>
      <c r="AT27" s="30">
        <v>372</v>
      </c>
      <c r="AU27" s="30">
        <v>1956</v>
      </c>
      <c r="AV27" s="29">
        <v>1075</v>
      </c>
      <c r="AW27" s="30">
        <v>285</v>
      </c>
      <c r="AX27" s="30">
        <v>1360</v>
      </c>
      <c r="AY27" s="29">
        <v>1404</v>
      </c>
      <c r="AZ27" s="30">
        <v>214</v>
      </c>
      <c r="BA27" s="30">
        <v>1618</v>
      </c>
      <c r="BB27" s="29">
        <v>1915</v>
      </c>
      <c r="BC27" s="30">
        <v>325</v>
      </c>
      <c r="BD27" s="30">
        <v>2240</v>
      </c>
      <c r="BE27" s="29">
        <v>824</v>
      </c>
      <c r="BF27" s="30">
        <v>128</v>
      </c>
      <c r="BG27" s="30">
        <v>952</v>
      </c>
      <c r="BH27" s="29">
        <v>492</v>
      </c>
      <c r="BI27" s="30">
        <v>421</v>
      </c>
      <c r="BJ27" s="30">
        <v>913</v>
      </c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</row>
    <row r="28" spans="1:74" ht="15" customHeight="1" x14ac:dyDescent="0.2">
      <c r="A28" s="54"/>
      <c r="B28" s="26" t="s">
        <v>15</v>
      </c>
      <c r="C28" s="31">
        <v>0</v>
      </c>
      <c r="D28" s="32">
        <v>4</v>
      </c>
      <c r="E28" s="32">
        <v>4</v>
      </c>
      <c r="F28" s="31">
        <v>0</v>
      </c>
      <c r="G28" s="32">
        <v>6</v>
      </c>
      <c r="H28" s="32">
        <v>6</v>
      </c>
      <c r="I28" s="31">
        <v>0</v>
      </c>
      <c r="J28" s="32">
        <v>10</v>
      </c>
      <c r="K28" s="32">
        <v>10</v>
      </c>
      <c r="L28" s="31">
        <v>0</v>
      </c>
      <c r="M28" s="32">
        <v>115</v>
      </c>
      <c r="N28" s="32">
        <v>115</v>
      </c>
      <c r="O28" s="31">
        <v>0</v>
      </c>
      <c r="P28" s="32">
        <v>2</v>
      </c>
      <c r="Q28" s="32">
        <v>2</v>
      </c>
      <c r="R28" s="31">
        <v>0</v>
      </c>
      <c r="S28" s="32">
        <v>0</v>
      </c>
      <c r="T28" s="32">
        <v>0</v>
      </c>
      <c r="U28" s="31">
        <v>0</v>
      </c>
      <c r="V28" s="32">
        <v>0</v>
      </c>
      <c r="W28" s="32">
        <v>0</v>
      </c>
      <c r="X28" s="31">
        <v>0</v>
      </c>
      <c r="Y28" s="32">
        <v>0</v>
      </c>
      <c r="Z28" s="32">
        <v>0</v>
      </c>
      <c r="AA28" s="31">
        <v>0</v>
      </c>
      <c r="AB28" s="32">
        <v>3</v>
      </c>
      <c r="AC28" s="32">
        <v>3</v>
      </c>
      <c r="AD28" s="31">
        <v>0</v>
      </c>
      <c r="AE28" s="32">
        <v>10</v>
      </c>
      <c r="AF28" s="32">
        <v>10</v>
      </c>
      <c r="AG28" s="31">
        <v>0</v>
      </c>
      <c r="AH28" s="32">
        <v>0</v>
      </c>
      <c r="AI28" s="32">
        <v>0</v>
      </c>
      <c r="AJ28" s="31">
        <v>0</v>
      </c>
      <c r="AK28" s="32">
        <v>0</v>
      </c>
      <c r="AL28" s="32">
        <v>0</v>
      </c>
      <c r="AM28" s="31">
        <v>0</v>
      </c>
      <c r="AN28" s="32">
        <v>3</v>
      </c>
      <c r="AO28" s="32">
        <v>3</v>
      </c>
      <c r="AP28" s="31">
        <v>1</v>
      </c>
      <c r="AQ28" s="32">
        <v>2</v>
      </c>
      <c r="AR28" s="32">
        <v>3</v>
      </c>
      <c r="AS28" s="31">
        <v>0</v>
      </c>
      <c r="AT28" s="32">
        <v>0</v>
      </c>
      <c r="AU28" s="32">
        <v>0</v>
      </c>
      <c r="AV28" s="31">
        <v>0</v>
      </c>
      <c r="AW28" s="32">
        <v>5</v>
      </c>
      <c r="AX28" s="32">
        <v>5</v>
      </c>
      <c r="AY28" s="31">
        <v>0</v>
      </c>
      <c r="AZ28" s="32">
        <v>1</v>
      </c>
      <c r="BA28" s="32">
        <v>1</v>
      </c>
      <c r="BB28" s="31">
        <v>1</v>
      </c>
      <c r="BC28" s="32">
        <v>10</v>
      </c>
      <c r="BD28" s="32">
        <v>11</v>
      </c>
      <c r="BE28" s="31">
        <v>0</v>
      </c>
      <c r="BF28" s="32">
        <v>0</v>
      </c>
      <c r="BG28" s="32">
        <v>0</v>
      </c>
      <c r="BH28" s="31">
        <v>2</v>
      </c>
      <c r="BI28" s="32">
        <v>7</v>
      </c>
      <c r="BJ28" s="32">
        <v>9</v>
      </c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</row>
    <row r="29" spans="1:74" ht="14.25" customHeight="1" x14ac:dyDescent="0.2">
      <c r="A29" s="55"/>
      <c r="B29" s="36" t="s">
        <v>16</v>
      </c>
      <c r="C29" s="34">
        <v>12411</v>
      </c>
      <c r="D29" s="35">
        <v>16510</v>
      </c>
      <c r="E29" s="35">
        <v>28921</v>
      </c>
      <c r="F29" s="34">
        <v>44800</v>
      </c>
      <c r="G29" s="35">
        <v>66535</v>
      </c>
      <c r="H29" s="35">
        <v>111335</v>
      </c>
      <c r="I29" s="34">
        <v>9497</v>
      </c>
      <c r="J29" s="35">
        <v>18562</v>
      </c>
      <c r="K29" s="35">
        <v>28059</v>
      </c>
      <c r="L29" s="34">
        <v>14955</v>
      </c>
      <c r="M29" s="35">
        <v>13734</v>
      </c>
      <c r="N29" s="35">
        <v>28689</v>
      </c>
      <c r="O29" s="34">
        <v>6407</v>
      </c>
      <c r="P29" s="35">
        <v>8337</v>
      </c>
      <c r="Q29" s="35">
        <v>14744</v>
      </c>
      <c r="R29" s="34">
        <v>3891</v>
      </c>
      <c r="S29" s="35">
        <v>2848</v>
      </c>
      <c r="T29" s="35">
        <v>6739</v>
      </c>
      <c r="U29" s="34">
        <v>10462</v>
      </c>
      <c r="V29" s="35">
        <v>7946</v>
      </c>
      <c r="W29" s="35">
        <v>18408</v>
      </c>
      <c r="X29" s="34">
        <v>7197</v>
      </c>
      <c r="Y29" s="35">
        <v>6875</v>
      </c>
      <c r="Z29" s="35">
        <v>14072</v>
      </c>
      <c r="AA29" s="34">
        <v>15522</v>
      </c>
      <c r="AB29" s="35">
        <v>20985</v>
      </c>
      <c r="AC29" s="35">
        <v>36507</v>
      </c>
      <c r="AD29" s="34">
        <v>83024</v>
      </c>
      <c r="AE29" s="35">
        <v>129187</v>
      </c>
      <c r="AF29" s="35">
        <v>212211</v>
      </c>
      <c r="AG29" s="34">
        <v>15797</v>
      </c>
      <c r="AH29" s="35">
        <v>17063</v>
      </c>
      <c r="AI29" s="35">
        <v>32860</v>
      </c>
      <c r="AJ29" s="34">
        <v>10154</v>
      </c>
      <c r="AK29" s="35">
        <v>8902</v>
      </c>
      <c r="AL29" s="35">
        <v>19056</v>
      </c>
      <c r="AM29" s="34">
        <v>8872</v>
      </c>
      <c r="AN29" s="35">
        <v>25972</v>
      </c>
      <c r="AO29" s="35">
        <v>34844</v>
      </c>
      <c r="AP29" s="34">
        <v>7713</v>
      </c>
      <c r="AQ29" s="35">
        <v>15636</v>
      </c>
      <c r="AR29" s="35">
        <v>23349</v>
      </c>
      <c r="AS29" s="34">
        <v>16131</v>
      </c>
      <c r="AT29" s="35">
        <v>22584</v>
      </c>
      <c r="AU29" s="35">
        <v>38715</v>
      </c>
      <c r="AV29" s="34">
        <v>9125</v>
      </c>
      <c r="AW29" s="35">
        <v>12187</v>
      </c>
      <c r="AX29" s="35">
        <v>21312</v>
      </c>
      <c r="AY29" s="34">
        <v>10667</v>
      </c>
      <c r="AZ29" s="35">
        <v>10820</v>
      </c>
      <c r="BA29" s="35">
        <v>21487</v>
      </c>
      <c r="BB29" s="34">
        <v>17351</v>
      </c>
      <c r="BC29" s="35">
        <v>16909</v>
      </c>
      <c r="BD29" s="35">
        <v>34260</v>
      </c>
      <c r="BE29" s="34">
        <v>6709</v>
      </c>
      <c r="BF29" s="35">
        <v>7797</v>
      </c>
      <c r="BG29" s="35">
        <v>14506</v>
      </c>
      <c r="BH29" s="34">
        <v>3563</v>
      </c>
      <c r="BI29" s="35">
        <v>2505</v>
      </c>
      <c r="BJ29" s="35">
        <v>6068</v>
      </c>
      <c r="BK29" s="45"/>
      <c r="BL29" s="45"/>
      <c r="BM29" s="45"/>
      <c r="BN29" s="45"/>
      <c r="BO29" s="45"/>
      <c r="BP29" s="46"/>
      <c r="BQ29" s="46"/>
      <c r="BR29" s="46"/>
      <c r="BS29" s="46"/>
      <c r="BT29" s="46"/>
      <c r="BU29" s="46"/>
      <c r="BV29" s="46"/>
    </row>
    <row r="30" spans="1:74" ht="14.25" customHeight="1" x14ac:dyDescent="0.2">
      <c r="A30" s="56" t="s">
        <v>18</v>
      </c>
      <c r="B30" s="57"/>
      <c r="C30" s="38">
        <v>0</v>
      </c>
      <c r="D30" s="39">
        <v>0</v>
      </c>
      <c r="E30" s="39">
        <v>0</v>
      </c>
      <c r="F30" s="38">
        <v>0</v>
      </c>
      <c r="G30" s="39">
        <v>0</v>
      </c>
      <c r="H30" s="39">
        <v>0</v>
      </c>
      <c r="I30" s="38">
        <v>0</v>
      </c>
      <c r="J30" s="39">
        <v>0</v>
      </c>
      <c r="K30" s="39">
        <v>0</v>
      </c>
      <c r="L30" s="38">
        <v>0</v>
      </c>
      <c r="M30" s="39">
        <v>0</v>
      </c>
      <c r="N30" s="39">
        <v>0</v>
      </c>
      <c r="O30" s="38">
        <v>0</v>
      </c>
      <c r="P30" s="39">
        <v>0</v>
      </c>
      <c r="Q30" s="39">
        <v>0</v>
      </c>
      <c r="R30" s="38">
        <v>0</v>
      </c>
      <c r="S30" s="39">
        <v>0</v>
      </c>
      <c r="T30" s="39">
        <v>0</v>
      </c>
      <c r="U30" s="38">
        <v>0</v>
      </c>
      <c r="V30" s="39">
        <v>0</v>
      </c>
      <c r="W30" s="39">
        <v>0</v>
      </c>
      <c r="X30" s="38">
        <v>0</v>
      </c>
      <c r="Y30" s="39">
        <v>0</v>
      </c>
      <c r="Z30" s="39">
        <v>0</v>
      </c>
      <c r="AA30" s="38">
        <v>0</v>
      </c>
      <c r="AB30" s="39">
        <v>0</v>
      </c>
      <c r="AC30" s="39">
        <v>0</v>
      </c>
      <c r="AD30" s="38">
        <v>0</v>
      </c>
      <c r="AE30" s="39">
        <v>0</v>
      </c>
      <c r="AF30" s="39">
        <v>0</v>
      </c>
      <c r="AG30" s="38">
        <v>0</v>
      </c>
      <c r="AH30" s="39">
        <v>0</v>
      </c>
      <c r="AI30" s="39">
        <v>0</v>
      </c>
      <c r="AJ30" s="38">
        <v>0</v>
      </c>
      <c r="AK30" s="39">
        <v>0</v>
      </c>
      <c r="AL30" s="39">
        <v>0</v>
      </c>
      <c r="AM30" s="38">
        <v>0</v>
      </c>
      <c r="AN30" s="39">
        <v>0</v>
      </c>
      <c r="AO30" s="39">
        <v>0</v>
      </c>
      <c r="AP30" s="38">
        <v>0</v>
      </c>
      <c r="AQ30" s="39">
        <v>0</v>
      </c>
      <c r="AR30" s="39">
        <v>0</v>
      </c>
      <c r="AS30" s="38">
        <v>0</v>
      </c>
      <c r="AT30" s="39">
        <v>0</v>
      </c>
      <c r="AU30" s="39">
        <v>0</v>
      </c>
      <c r="AV30" s="38">
        <v>0</v>
      </c>
      <c r="AW30" s="39">
        <v>0</v>
      </c>
      <c r="AX30" s="39">
        <v>0</v>
      </c>
      <c r="AY30" s="38">
        <v>0</v>
      </c>
      <c r="AZ30" s="39">
        <v>0</v>
      </c>
      <c r="BA30" s="39">
        <v>0</v>
      </c>
      <c r="BB30" s="38">
        <v>0</v>
      </c>
      <c r="BC30" s="39">
        <v>0</v>
      </c>
      <c r="BD30" s="39">
        <v>0</v>
      </c>
      <c r="BE30" s="38">
        <v>0</v>
      </c>
      <c r="BF30" s="39">
        <v>0</v>
      </c>
      <c r="BG30" s="39">
        <v>0</v>
      </c>
      <c r="BH30" s="38">
        <v>0</v>
      </c>
      <c r="BI30" s="39">
        <v>0</v>
      </c>
      <c r="BJ30" s="39">
        <v>0</v>
      </c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</row>
    <row r="31" spans="1:74" ht="14.25" customHeight="1" x14ac:dyDescent="0.2">
      <c r="A31" s="59" t="s">
        <v>5</v>
      </c>
      <c r="B31" s="60"/>
      <c r="C31" s="40">
        <v>25006</v>
      </c>
      <c r="D31" s="41">
        <v>33117</v>
      </c>
      <c r="E31" s="41">
        <v>58123</v>
      </c>
      <c r="F31" s="40">
        <v>83041</v>
      </c>
      <c r="G31" s="41">
        <v>134873</v>
      </c>
      <c r="H31" s="41">
        <v>217914</v>
      </c>
      <c r="I31" s="40">
        <v>17334</v>
      </c>
      <c r="J31" s="41">
        <v>37731</v>
      </c>
      <c r="K31" s="41">
        <v>55065</v>
      </c>
      <c r="L31" s="40">
        <v>28277</v>
      </c>
      <c r="M31" s="41">
        <v>29161</v>
      </c>
      <c r="N31" s="41">
        <v>57438</v>
      </c>
      <c r="O31" s="40">
        <v>12426</v>
      </c>
      <c r="P31" s="41">
        <v>17322</v>
      </c>
      <c r="Q31" s="41">
        <v>29748</v>
      </c>
      <c r="R31" s="40">
        <v>7261</v>
      </c>
      <c r="S31" s="41">
        <v>6003</v>
      </c>
      <c r="T31" s="41">
        <v>13264</v>
      </c>
      <c r="U31" s="40">
        <v>19575</v>
      </c>
      <c r="V31" s="41">
        <v>16765</v>
      </c>
      <c r="W31" s="41">
        <v>36340</v>
      </c>
      <c r="X31" s="40">
        <v>13231</v>
      </c>
      <c r="Y31" s="41">
        <v>14983</v>
      </c>
      <c r="Z31" s="41">
        <v>28214</v>
      </c>
      <c r="AA31" s="40">
        <v>29823</v>
      </c>
      <c r="AB31" s="41">
        <v>44782</v>
      </c>
      <c r="AC31" s="41">
        <v>74605</v>
      </c>
      <c r="AD31" s="40">
        <v>153517</v>
      </c>
      <c r="AE31" s="41">
        <v>273454</v>
      </c>
      <c r="AF31" s="41">
        <v>426971</v>
      </c>
      <c r="AG31" s="40">
        <v>30746</v>
      </c>
      <c r="AH31" s="41">
        <v>34694</v>
      </c>
      <c r="AI31" s="41">
        <v>65440</v>
      </c>
      <c r="AJ31" s="40">
        <v>19839</v>
      </c>
      <c r="AK31" s="41">
        <v>18075</v>
      </c>
      <c r="AL31" s="41">
        <v>37914</v>
      </c>
      <c r="AM31" s="40">
        <v>16875</v>
      </c>
      <c r="AN31" s="41">
        <v>52731</v>
      </c>
      <c r="AO31" s="41">
        <v>69606</v>
      </c>
      <c r="AP31" s="40">
        <v>14574</v>
      </c>
      <c r="AQ31" s="41">
        <v>32564</v>
      </c>
      <c r="AR31" s="41">
        <v>47138</v>
      </c>
      <c r="AS31" s="40">
        <v>32117</v>
      </c>
      <c r="AT31" s="41">
        <v>45871</v>
      </c>
      <c r="AU31" s="41">
        <v>77988</v>
      </c>
      <c r="AV31" s="40">
        <v>17408</v>
      </c>
      <c r="AW31" s="41">
        <v>25617</v>
      </c>
      <c r="AX31" s="41">
        <v>43025</v>
      </c>
      <c r="AY31" s="40">
        <v>20358</v>
      </c>
      <c r="AZ31" s="41">
        <v>22568</v>
      </c>
      <c r="BA31" s="41">
        <v>42926</v>
      </c>
      <c r="BB31" s="40">
        <v>33650</v>
      </c>
      <c r="BC31" s="41">
        <v>34134</v>
      </c>
      <c r="BD31" s="41">
        <v>67784</v>
      </c>
      <c r="BE31" s="40">
        <v>12739</v>
      </c>
      <c r="BF31" s="41">
        <v>16107</v>
      </c>
      <c r="BG31" s="41">
        <v>28846</v>
      </c>
      <c r="BH31" s="40">
        <v>8991</v>
      </c>
      <c r="BI31" s="41">
        <v>6078</v>
      </c>
      <c r="BJ31" s="41">
        <v>15069</v>
      </c>
      <c r="BK31" s="45"/>
      <c r="BL31" s="45"/>
      <c r="BM31" s="45"/>
      <c r="BN31" s="45"/>
      <c r="BO31" s="45"/>
      <c r="BP31" s="47"/>
      <c r="BQ31" s="48"/>
      <c r="BR31" s="48"/>
      <c r="BS31" s="47"/>
      <c r="BT31" s="48"/>
      <c r="BU31" s="48"/>
      <c r="BV31" s="47"/>
    </row>
    <row r="32" spans="1:74" ht="14.25" customHeight="1" x14ac:dyDescent="0.2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3" t="s">
        <v>45</v>
      </c>
      <c r="BJ32" s="42"/>
    </row>
  </sheetData>
  <sheetProtection selectLockedCells="1" selectUnlockedCells="1"/>
  <mergeCells count="87">
    <mergeCell ref="AD7:AF7"/>
    <mergeCell ref="O7:Q7"/>
    <mergeCell ref="R7:T7"/>
    <mergeCell ref="U7:W7"/>
    <mergeCell ref="X7:Z7"/>
    <mergeCell ref="AA7:AC7"/>
    <mergeCell ref="A7:B7"/>
    <mergeCell ref="C7:E7"/>
    <mergeCell ref="F7:H7"/>
    <mergeCell ref="I7:K7"/>
    <mergeCell ref="L7:N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AF8:AF9"/>
    <mergeCell ref="AG8:AG9"/>
    <mergeCell ref="AH8:AH9"/>
    <mergeCell ref="AI8:AI9"/>
    <mergeCell ref="Z8:Z9"/>
    <mergeCell ref="AA8:AA9"/>
    <mergeCell ref="AB8:AB9"/>
    <mergeCell ref="AC8:AC9"/>
    <mergeCell ref="AD8:AD9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  <mergeCell ref="BG8:BG9"/>
    <mergeCell ref="AO8:AO9"/>
    <mergeCell ref="AP8:AP9"/>
    <mergeCell ref="AQ8:AQ9"/>
    <mergeCell ref="AR8:AR9"/>
    <mergeCell ref="AS8:AS9"/>
    <mergeCell ref="BI8:BI9"/>
    <mergeCell ref="BJ8:BJ9"/>
    <mergeCell ref="A10:A19"/>
    <mergeCell ref="A20:A29"/>
    <mergeCell ref="A30:B30"/>
    <mergeCell ref="BB8:BB9"/>
    <mergeCell ref="AT8:AT9"/>
    <mergeCell ref="AU8:AU9"/>
    <mergeCell ref="AV8:AV9"/>
    <mergeCell ref="BF8:BF9"/>
    <mergeCell ref="AJ8:AJ9"/>
    <mergeCell ref="AK8:AK9"/>
    <mergeCell ref="AL8:AL9"/>
    <mergeCell ref="AM8:AM9"/>
    <mergeCell ref="AN8:AN9"/>
    <mergeCell ref="AE8:AE9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Usuarios ASSE - diciembre 2025</dc:title>
  <dc:creator>Naldi Borges</dc:creator>
  <cp:lastModifiedBy>lucía passalacqua</cp:lastModifiedBy>
  <dcterms:created xsi:type="dcterms:W3CDTF">2021-02-10T23:18:11Z</dcterms:created>
  <dcterms:modified xsi:type="dcterms:W3CDTF">2026-03-09T15:39:39Z</dcterms:modified>
</cp:coreProperties>
</file>